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A:\3 - BDD PATRIMOINE\3. PATRIMOINE IMMOBILIER\GUYANE FRANCAISE\PASCALE\ARBORESSENCE\7- TRAVAUX\AO TRVX MONTABO\PIECES TECH CONSULTATION TRVX\2-DPGF\"/>
    </mc:Choice>
  </mc:AlternateContent>
  <xr:revisionPtr revIDLastSave="0" documentId="13_ncr:1_{D1E6C752-BF25-40FC-9208-975FFF8E5174}" xr6:coauthVersionLast="36" xr6:coauthVersionMax="47" xr10:uidLastSave="{00000000-0000-0000-0000-000000000000}"/>
  <bookViews>
    <workbookView xWindow="-28920" yWindow="-50" windowWidth="29040" windowHeight="15720" tabRatio="785" xr2:uid="{00000000-000D-0000-FFFF-FFFF00000000}"/>
  </bookViews>
  <sheets>
    <sheet name="LOT 09- Voirie" sheetId="176" r:id="rId1"/>
  </sheets>
  <definedNames>
    <definedName name="\q">#REF!</definedName>
    <definedName name="__123Graph_X" hidden="1">#REF!</definedName>
    <definedName name="_PB2" hidden="1">{#N/A,#N/A,FALSE,"CA1140";#N/A,#N/A,FALSE,"CA1200";#N/A,#N/A,FALSE,"CA1310";#N/A,#N/A,FALSE,"CA1350";#N/A,#N/A,FALSE,"CA1370";#N/A,#N/A,FALSE,"CA1380";#N/A,#N/A,FALSE,"CA1390";#N/A,#N/A,FALSE,"MISCELLANEOUS"}</definedName>
    <definedName name="agen" hidden="1">#REF!</definedName>
    <definedName name="aocd">#REF!</definedName>
    <definedName name="AZAZ">#REF!</definedName>
    <definedName name="_xlnm.Database">#REF!</definedName>
    <definedName name="client">#REF!</definedName>
    <definedName name="COM" hidden="1">{#N/A,#N/A,FALSE,"CW";#N/A,#N/A,FALSE,"SS";#N/A,#N/A,FALSE,"PIPING";#N/A,#N/A,FALSE,"INSTR";#N/A,#N/A,FALSE,"ELEC";#N/A,#N/A,FALSE,"INSUL";#N/A,#N/A,FALSE,"PAINT"}</definedName>
    <definedName name="contrat">#REF!</definedName>
    <definedName name="d">#REF!</definedName>
    <definedName name="dbfd" hidden="1">{#N/A,#N/A,FALSE,"CA1140";#N/A,#N/A,FALSE,"CA1200";#N/A,#N/A,FALSE,"CA1310";#N/A,#N/A,FALSE,"CA1350";#N/A,#N/A,FALSE,"CA1370";#N/A,#N/A,FALSE,"CA1380";#N/A,#N/A,FALSE,"CA1390";#N/A,#N/A,FALSE,"MISCELLANEOUS"}</definedName>
    <definedName name="dd">#REF!</definedName>
    <definedName name="dfdddr">#REF!</definedName>
    <definedName name="dgfhfdhgdh">#REF!</definedName>
    <definedName name="DTGHDRFHQDFD">#REF!</definedName>
    <definedName name="étanchéité">#REF!</definedName>
    <definedName name="fdfdde">#REF!</definedName>
    <definedName name="fff">#REF!</definedName>
    <definedName name="fyiuk">#REF!</definedName>
    <definedName name="GDF">#REF!</definedName>
    <definedName name="gedgg">#REF!</definedName>
    <definedName name="GFHHGHHGGHGH">#REF!</definedName>
    <definedName name="gùccc">#REF!</definedName>
    <definedName name="ldjfksg">#REF!</definedName>
    <definedName name="lieu">#REF!</definedName>
    <definedName name="LL" hidden="1">{#N/A,#N/A,FALSE,"CW";#N/A,#N/A,FALSE,"SS";#N/A,#N/A,FALSE,"PIPING";#N/A,#N/A,FALSE,"INSTR";#N/A,#N/A,FALSE,"ELEC";#N/A,#N/A,FALSE,"INSUL";#N/A,#N/A,FALSE,"PAINT"}</definedName>
    <definedName name="lll">#REF!</definedName>
    <definedName name="LOC" hidden="1">{#N/A,#N/A,FALSE,"CA1140";#N/A,#N/A,FALSE,"CA1200";#N/A,#N/A,FALSE,"CA1310";#N/A,#N/A,FALSE,"CA1350";#N/A,#N/A,FALSE,"CA1370";#N/A,#N/A,FALSE,"CA1380";#N/A,#N/A,FALSE,"CA1390";#N/A,#N/A,FALSE,"MISCELLANEOUS"}</definedName>
    <definedName name="M" hidden="1">{#N/A,#N/A,FALSE,"CW";#N/A,#N/A,FALSE,"SS";#N/A,#N/A,FALSE,"PIPING";#N/A,#N/A,FALSE,"INSTR";#N/A,#N/A,FALSE,"ELEC";#N/A,#N/A,FALSE,"INSUL";#N/A,#N/A,FALSE,"PAINT"}</definedName>
    <definedName name="mmm" hidden="1">{#N/A,#N/A,FALSE,"CW";#N/A,#N/A,FALSE,"SS";#N/A,#N/A,FALSE,"PIPING";#N/A,#N/A,FALSE,"INSTR";#N/A,#N/A,FALSE,"ELEC";#N/A,#N/A,FALSE,"INSUL";#N/A,#N/A,FALSE,"PAINT"}</definedName>
    <definedName name="ok" hidden="1">{#N/A,#N/A,FALSE,"CA1140";#N/A,#N/A,FALSE,"CA1200";#N/A,#N/A,FALSE,"CA1310";#N/A,#N/A,FALSE,"CA1350";#N/A,#N/A,FALSE,"CA1370";#N/A,#N/A,FALSE,"CA1380";#N/A,#N/A,FALSE,"CA1390";#N/A,#N/A,FALSE,"MISCELLANEOUS"}</definedName>
    <definedName name="PB" hidden="1">{#N/A,#N/A,FALSE,"CA1140";#N/A,#N/A,FALSE,"CA1200";#N/A,#N/A,FALSE,"CA1310";#N/A,#N/A,FALSE,"CA1350";#N/A,#N/A,FALSE,"CA1370";#N/A,#N/A,FALSE,"CA1380";#N/A,#N/A,FALSE,"CA1390";#N/A,#N/A,FALSE,"MISCELLANEOUS"}</definedName>
    <definedName name="ppp">#REF!</definedName>
    <definedName name="ppslsmlskgv">#REF!</definedName>
    <definedName name="pyjhityoit">#REF!</definedName>
    <definedName name="qFAAR">#REF!</definedName>
    <definedName name="ratio" hidden="1">{#N/A,#N/A,FALSE,"CW";#N/A,#N/A,FALSE,"SS";#N/A,#N/A,FALSE,"PIPING";#N/A,#N/A,FALSE,"INSTR";#N/A,#N/A,FALSE,"ELEC";#N/A,#N/A,FALSE,"INSUL";#N/A,#N/A,FALSE,"PAINT"}</definedName>
    <definedName name="requi">#REF!</definedName>
    <definedName name="rev">#REF!</definedName>
    <definedName name="rrrzrez">#REF!</definedName>
    <definedName name="RTEYRT">#REF!</definedName>
    <definedName name="SDTUR">#REF!</definedName>
    <definedName name="sfgsdfgsergeg">#REF!</definedName>
    <definedName name="sss" hidden="1">{#N/A,#N/A,FALSE,"CONMAS";#N/A,#N/A,FALSE,"SUPMAS";#N/A,#N/A,FALSE,"ENGMAST"}</definedName>
    <definedName name="sssss" hidden="1">{#N/A,#N/A,FALSE,"CA1140";#N/A,#N/A,FALSE,"CA1200";#N/A,#N/A,FALSE,"CA1310";#N/A,#N/A,FALSE,"CA1350";#N/A,#N/A,FALSE,"CA1370";#N/A,#N/A,FALSE,"CA1380";#N/A,#N/A,FALSE,"CA1390";#N/A,#N/A,FALSE,"MISCELLANEOUS"}</definedName>
    <definedName name="Total_Lot_04">#REF!</definedName>
    <definedName name="Total_Lot_05">#REF!</definedName>
    <definedName name="Total_Lot_07">#REF!</definedName>
    <definedName name="Total_Lot11_RSM">#REF!</definedName>
    <definedName name="Total_Lot6a_FP">#REF!</definedName>
    <definedName name="uiuiu">#REF!</definedName>
    <definedName name="unite">#REF!</definedName>
    <definedName name="wrn.BULK." hidden="1">{#N/A,#N/A,FALSE,"CW";#N/A,#N/A,FALSE,"SS";#N/A,#N/A,FALSE,"PIPING";#N/A,#N/A,FALSE,"INSTR";#N/A,#N/A,FALSE,"ELEC";#N/A,#N/A,FALSE,"INSUL";#N/A,#N/A,FALSE,"PAINT"}</definedName>
    <definedName name="wrn.EQUIPMENT." hidden="1">{#N/A,#N/A,FALSE,"CA1140";#N/A,#N/A,FALSE,"CA1200";#N/A,#N/A,FALSE,"CA1310";#N/A,#N/A,FALSE,"CA1350";#N/A,#N/A,FALSE,"CA1370";#N/A,#N/A,FALSE,"CA1380";#N/A,#N/A,FALSE,"CA1390";#N/A,#N/A,FALSE,"MISCELLANEOUS"}</definedName>
    <definedName name="wrn.RECAP." hidden="1">{#N/A,#N/A,FALSE,"RECMASTE";#N/A,#N/A,FALSE,"REC1100";#N/A,#N/A,FALSE,"REC1200";#N/A,#N/A,FALSE,"REC1900";#N/A,#N/A,FALSE,"REC2500";#N/A,#N/A,FALSE,"REC4100";#N/A,#N/A,FALSE,"REC4200"}</definedName>
    <definedName name="wrn.RECAPMAST." hidden="1">{#N/A,#N/A,FALSE,"CONMAS";#N/A,#N/A,FALSE,"SUPMAS";#N/A,#N/A,FALSE,"ENGMAST"}</definedName>
    <definedName name="xvbetghr">#REF!</definedName>
    <definedName name="yuut">#REF!</definedName>
    <definedName name="zeaa">#REF!</definedName>
    <definedName name="zefe" hidden="1">#REF!</definedName>
    <definedName name="zfdzf">#REF!</definedName>
    <definedName name="_xlnm.Print_Area" localSheetId="0">'LOT 09- Voirie'!$A$1:$F$86</definedName>
    <definedName name="Zone_impres_MI">#REF!</definedName>
    <definedName name="zzaaa">#REF!</definedName>
  </definedNames>
  <calcPr calcId="191029"/>
  <fileRecoveryPr autoRecover="0"/>
</workbook>
</file>

<file path=xl/calcChain.xml><?xml version="1.0" encoding="utf-8"?>
<calcChain xmlns="http://schemas.openxmlformats.org/spreadsheetml/2006/main">
  <c r="F53" i="176" l="1"/>
  <c r="E37" i="176" l="1"/>
  <c r="F37" i="176"/>
  <c r="F47" i="176"/>
  <c r="E59" i="176"/>
  <c r="F59" i="176" s="1"/>
  <c r="E42" i="176"/>
  <c r="F42" i="176" s="1"/>
  <c r="E41" i="176"/>
  <c r="F41" i="176" s="1"/>
  <c r="E46" i="176"/>
  <c r="E45" i="176"/>
  <c r="F45" i="176" s="1"/>
  <c r="E40" i="176"/>
  <c r="E36" i="176"/>
  <c r="F36" i="176" s="1"/>
  <c r="F40" i="176"/>
  <c r="F48" i="176" l="1"/>
  <c r="F46" i="176"/>
  <c r="E81" i="176" l="1"/>
  <c r="D81" i="176"/>
  <c r="E53" i="176"/>
  <c r="E28" i="176"/>
  <c r="F68" i="176" l="1"/>
  <c r="E62" i="176"/>
  <c r="F62" i="176" s="1"/>
  <c r="E61" i="176"/>
  <c r="F61" i="176" s="1"/>
  <c r="E60" i="176"/>
  <c r="F60" i="176" s="1"/>
  <c r="E52" i="176"/>
  <c r="E51" i="176"/>
  <c r="E67" i="176"/>
  <c r="F67" i="176" s="1"/>
  <c r="F71" i="176"/>
  <c r="F70" i="176"/>
  <c r="F69" i="176"/>
  <c r="F64" i="176"/>
  <c r="F56" i="176"/>
  <c r="F55" i="176"/>
  <c r="F54" i="176"/>
  <c r="F21" i="176"/>
  <c r="F27" i="176"/>
  <c r="F28" i="176"/>
  <c r="F26" i="176"/>
  <c r="F16" i="176"/>
  <c r="E82" i="176" l="1"/>
  <c r="F82" i="176" s="1"/>
  <c r="F30" i="176"/>
  <c r="F72" i="176"/>
  <c r="F51" i="176"/>
  <c r="F52" i="176"/>
  <c r="F74" i="176" l="1"/>
  <c r="F15" i="176" l="1"/>
  <c r="F17" i="176"/>
  <c r="F18" i="176"/>
  <c r="F81" i="176" l="1"/>
  <c r="F84" i="176" s="1"/>
  <c r="F23" i="176"/>
  <c r="E76" i="176" s="1"/>
</calcChain>
</file>

<file path=xl/sharedStrings.xml><?xml version="1.0" encoding="utf-8"?>
<sst xmlns="http://schemas.openxmlformats.org/spreadsheetml/2006/main" count="145" uniqueCount="88">
  <si>
    <t>P.U</t>
  </si>
  <si>
    <t>U</t>
  </si>
  <si>
    <t>DESIGNATION</t>
  </si>
  <si>
    <t>ART</t>
  </si>
  <si>
    <t>QTE</t>
  </si>
  <si>
    <t>MONTANT</t>
  </si>
  <si>
    <t>Quantitatif</t>
  </si>
  <si>
    <t>u</t>
  </si>
  <si>
    <t>ml</t>
  </si>
  <si>
    <t>m²</t>
  </si>
  <si>
    <t>B.E.T.E.G. EURL
Bureau d'Etude Technique et 
Economique de Guyane</t>
  </si>
  <si>
    <t>Les quantités ci-dessous sont données à titre indicatif, les entreprises ont l'obligation de les vérifier, de les valider et de justifier les éventuelles différences. Aucune réclamation ne sera acceptée après la passation des marchés.</t>
  </si>
  <si>
    <t>Implantation</t>
  </si>
  <si>
    <t>DOE et recolement</t>
  </si>
  <si>
    <t>TOTAL VRD</t>
  </si>
  <si>
    <r>
      <t>m</t>
    </r>
    <r>
      <rPr>
        <vertAlign val="superscript"/>
        <sz val="9"/>
        <rFont val="Trebuchet MS"/>
        <family val="2"/>
      </rPr>
      <t>3</t>
    </r>
  </si>
  <si>
    <t>Sous total Travaux préalables</t>
  </si>
  <si>
    <t>Ft</t>
  </si>
  <si>
    <t>Installations de chantier</t>
  </si>
  <si>
    <t>Travaux préalables</t>
  </si>
  <si>
    <t>Quantitatif des communs</t>
  </si>
  <si>
    <t>Voirie en enrobée</t>
  </si>
  <si>
    <t>Plans EXE VRD</t>
  </si>
  <si>
    <t>OPTION  VOIRIE</t>
  </si>
  <si>
    <t>Clôture de chantier mobiles</t>
  </si>
  <si>
    <t>Démolitions</t>
  </si>
  <si>
    <t>Sous total Démolition</t>
  </si>
  <si>
    <t>Voirie</t>
  </si>
  <si>
    <t>Essais de portance</t>
  </si>
  <si>
    <t>Sous total Voirie</t>
  </si>
  <si>
    <t>Géotextile</t>
  </si>
  <si>
    <t>Bordures T2</t>
  </si>
  <si>
    <t>Bordures CS1</t>
  </si>
  <si>
    <t>Bordures CC1</t>
  </si>
  <si>
    <t>Couche d'assise en sable d'épaisseur 5cm</t>
  </si>
  <si>
    <r>
      <t>Stationnements en béton</t>
    </r>
    <r>
      <rPr>
        <sz val="9"/>
        <rFont val="Trebuchet MS"/>
        <family val="2"/>
      </rPr>
      <t xml:space="preserve"> :</t>
    </r>
  </si>
  <si>
    <t>Tottoir en béton finition balayé d'épaisseur 15cm</t>
  </si>
  <si>
    <t>Mise à la cote de AEP, chambre et de regards existants</t>
  </si>
  <si>
    <r>
      <t>Signalétique</t>
    </r>
    <r>
      <rPr>
        <b/>
        <sz val="9"/>
        <rFont val="Trebuchet MS"/>
        <family val="2"/>
      </rPr>
      <t xml:space="preserve"> :</t>
    </r>
  </si>
  <si>
    <t>Marquage au sol pour délimitation place de stationnement</t>
  </si>
  <si>
    <t>Marquage au sol pour place PMR 
(pictogrammes et bande de 0,80m)</t>
  </si>
  <si>
    <t>Marquage au sol pour "STOP"</t>
  </si>
  <si>
    <t>Fourniture et pose de panneaux B6d "Arrêt et Stationnement interdit" + M6H "Interdit sauf PMR"</t>
  </si>
  <si>
    <t xml:space="preserve">Fourniture et pose de panneaux "STOP" </t>
  </si>
  <si>
    <t>Apport de GNT 0/31,5 - épaisseur 15 cm</t>
  </si>
  <si>
    <t>Enrobé épaisseur 5cm</t>
  </si>
  <si>
    <t>Marquage en zébra pour cheminement piéton</t>
  </si>
  <si>
    <t>Revêtement en bi-couche</t>
  </si>
  <si>
    <t>Démolition des revêtements béton existants y compris évacuation</t>
  </si>
  <si>
    <t>Décapage du bi-couche existant (environ 1cm moyen) y/c concassage et stockage sur site et réuntilisation en couche de forme</t>
  </si>
  <si>
    <t>Décapage de la GNT existante (environ 10cm moyen) y/c stockage sur site et réuntilisation en couche de forme</t>
  </si>
  <si>
    <t>Variante : Revêtement voirie en enrobé</t>
  </si>
  <si>
    <t xml:space="preserve">Lot n° 09 - VOIRIE </t>
  </si>
  <si>
    <t>5.2</t>
  </si>
  <si>
    <t>5.5</t>
  </si>
  <si>
    <t>3.3</t>
  </si>
  <si>
    <t>3.2.3</t>
  </si>
  <si>
    <t>3.4</t>
  </si>
  <si>
    <t>3.5</t>
  </si>
  <si>
    <t>5.6 - 5.8</t>
  </si>
  <si>
    <t>3.7</t>
  </si>
  <si>
    <t>3.2.1</t>
  </si>
  <si>
    <t>3.2.2</t>
  </si>
  <si>
    <t>3.6</t>
  </si>
  <si>
    <t>3.8</t>
  </si>
  <si>
    <t>Voirie en Bi-couche</t>
  </si>
  <si>
    <t>3.3/ 3.5.1</t>
  </si>
  <si>
    <t>Maitre d'ouvrage :
INSTITUT DE RECHERCHE POUR LE DE DEVELOPPEMENT</t>
  </si>
  <si>
    <t xml:space="preserve">Rénovation et restructuration du site de l'IRD  – Cayenne </t>
  </si>
  <si>
    <t>Terrassements</t>
  </si>
  <si>
    <t>Zone 1</t>
  </si>
  <si>
    <t>Zone 3</t>
  </si>
  <si>
    <t>Zone 2</t>
  </si>
  <si>
    <t>Décapage revêtement existant, GNT, concassage et stockage pour réutilisation en remblais</t>
  </si>
  <si>
    <t>Déblais et purge du matériaux en place sur 30cm</t>
  </si>
  <si>
    <t>Remblais en sable D2 sur 65cm et réglage du fond de forme</t>
  </si>
  <si>
    <t>Remblais en GNT et bi-couche concassé issues des démolitions sur 65cm et réglage du fond de forme</t>
  </si>
  <si>
    <t>Remblais en sable D2 sur 30cm et réglage du fond de forme</t>
  </si>
  <si>
    <t>Réglage fond de forme</t>
  </si>
  <si>
    <t>Déblais et purge du matériaux en place sur 65cm y/c débord de 80cm</t>
  </si>
  <si>
    <t>Déblais et purge du matériaux en place sur 10cm</t>
  </si>
  <si>
    <t>3.6.2</t>
  </si>
  <si>
    <t>3.6.3</t>
  </si>
  <si>
    <t>3.6.1</t>
  </si>
  <si>
    <t>3.9</t>
  </si>
  <si>
    <t>3.10.1</t>
  </si>
  <si>
    <t>3.10.2</t>
  </si>
  <si>
    <t>3.12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</si>
</sst>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  <numFmt numFmtId="166" formatCode="_-* #,##0.00\ _€_-;\-* #,##0.00\ _€_-;_-* \-??\ _€_-;_-@_-"/>
    <numFmt numFmtId="167" formatCode="#,##0.0000\ &quot;€&quot;"/>
  </numFmts>
  <fonts count="36">
    <font>
      <sz val="11"/>
      <color theme="1"/>
      <name val="Arial Nova Cond"/>
      <family val="2"/>
      <scheme val="minor"/>
    </font>
    <font>
      <sz val="11"/>
      <color theme="1"/>
      <name val="Arial Nova Cond"/>
      <family val="2"/>
      <scheme val="minor"/>
    </font>
    <font>
      <sz val="10"/>
      <name val="CG Times (WN)"/>
    </font>
    <font>
      <sz val="10"/>
      <name val="Arial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sz val="10"/>
      <name val="MS Sans Serif"/>
      <family val="2"/>
    </font>
    <font>
      <b/>
      <sz val="18"/>
      <color indexed="56"/>
      <name val="Cambria"/>
      <family val="2"/>
    </font>
    <font>
      <b/>
      <sz val="16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u/>
      <sz val="14"/>
      <name val="Arial"/>
      <family val="2"/>
    </font>
    <font>
      <sz val="11"/>
      <color theme="1"/>
      <name val="Arial Nova Cond"/>
      <family val="2"/>
      <charset val="1"/>
      <scheme val="minor"/>
    </font>
    <font>
      <b/>
      <i/>
      <sz val="9"/>
      <name val="Trebuchet MS"/>
      <family val="2"/>
    </font>
    <font>
      <i/>
      <u/>
      <sz val="9"/>
      <name val="Trebuchet MS"/>
      <family val="2"/>
    </font>
    <font>
      <sz val="10"/>
      <name val="CG Times (WN)"/>
      <charset val="134"/>
    </font>
    <font>
      <sz val="10"/>
      <name val="MS Sans Serif"/>
      <charset val="134"/>
    </font>
    <font>
      <b/>
      <sz val="18"/>
      <color indexed="56"/>
      <name val="Cambria"/>
      <family val="1"/>
    </font>
    <font>
      <b/>
      <sz val="18"/>
      <name val="Arial"/>
      <family val="2"/>
    </font>
    <font>
      <i/>
      <sz val="9"/>
      <name val="Trebuchet MS"/>
      <family val="2"/>
    </font>
    <font>
      <b/>
      <sz val="8"/>
      <name val="Trebuchet MS"/>
      <family val="2"/>
    </font>
    <font>
      <b/>
      <sz val="12"/>
      <name val="Trebuchet MS"/>
      <family val="2"/>
    </font>
    <font>
      <u/>
      <sz val="9"/>
      <name val="Trebuchet MS"/>
      <family val="2"/>
    </font>
    <font>
      <i/>
      <sz val="9"/>
      <name val="Arial"/>
      <family val="2"/>
    </font>
    <font>
      <b/>
      <sz val="12"/>
      <name val="Arial"/>
      <family val="2"/>
    </font>
    <font>
      <sz val="9"/>
      <color rgb="FF000000"/>
      <name val="Corbel"/>
      <family val="2"/>
    </font>
    <font>
      <sz val="11"/>
      <color theme="1"/>
      <name val="Arial Nova Cond"/>
      <family val="2"/>
      <scheme val="minor"/>
    </font>
    <font>
      <i/>
      <sz val="9"/>
      <color indexed="10"/>
      <name val="Trebuchet MS"/>
      <family val="2"/>
    </font>
    <font>
      <vertAlign val="superscript"/>
      <sz val="9"/>
      <name val="Trebuchet MS"/>
      <family val="2"/>
    </font>
    <font>
      <i/>
      <u/>
      <sz val="9"/>
      <color indexed="10"/>
      <name val="Trebuchet MS"/>
      <family val="2"/>
    </font>
    <font>
      <b/>
      <u/>
      <sz val="12"/>
      <name val="Trebuchet MS"/>
      <family val="2"/>
    </font>
    <font>
      <b/>
      <sz val="9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B9783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61">
    <xf numFmtId="0" fontId="0" fillId="0" borderId="0"/>
    <xf numFmtId="0" fontId="2" fillId="0" borderId="0" applyBorder="0"/>
    <xf numFmtId="0" fontId="2" fillId="0" borderId="0" applyBorder="0" applyProtection="0"/>
    <xf numFmtId="0" fontId="3" fillId="0" borderId="0"/>
    <xf numFmtId="0" fontId="1" fillId="0" borderId="0"/>
    <xf numFmtId="0" fontId="7" fillId="0" borderId="0"/>
    <xf numFmtId="43" fontId="6" fillId="0" borderId="0" applyFill="0" applyBorder="0" applyAlignment="0" applyProtection="0"/>
    <xf numFmtId="0" fontId="8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40" fontId="7" fillId="0" borderId="0" applyFont="0" applyFill="0" applyBorder="0" applyAlignment="0" applyProtection="0"/>
    <xf numFmtId="43" fontId="3" fillId="0" borderId="0" applyFill="0" applyBorder="0" applyAlignment="0" applyProtection="0"/>
    <xf numFmtId="0" fontId="16" fillId="0" borderId="0"/>
    <xf numFmtId="0" fontId="1" fillId="0" borderId="0"/>
    <xf numFmtId="44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Border="0" applyProtection="0"/>
    <xf numFmtId="0" fontId="20" fillId="0" borderId="0"/>
    <xf numFmtId="40" fontId="20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0" applyBorder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 applyFill="0" applyBorder="0" applyAlignment="0" applyProtection="0"/>
    <xf numFmtId="0" fontId="3" fillId="0" borderId="0"/>
    <xf numFmtId="0" fontId="3" fillId="0" borderId="0"/>
    <xf numFmtId="0" fontId="29" fillId="0" borderId="0" applyNumberFormat="0" applyFill="0" applyBorder="0" applyAlignment="0" applyProtection="0"/>
    <xf numFmtId="0" fontId="3" fillId="0" borderId="0"/>
    <xf numFmtId="0" fontId="30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16">
    <xf numFmtId="0" fontId="0" fillId="0" borderId="0" xfId="0"/>
    <xf numFmtId="0" fontId="10" fillId="0" borderId="0" xfId="0" applyFont="1"/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4" fillId="0" borderId="0" xfId="0" applyFont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/>
    </xf>
    <xf numFmtId="164" fontId="5" fillId="0" borderId="16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64" fontId="5" fillId="5" borderId="16" xfId="0" applyNumberFormat="1" applyFont="1" applyFill="1" applyBorder="1" applyAlignment="1">
      <alignment horizontal="center" vertical="center"/>
    </xf>
    <xf numFmtId="164" fontId="5" fillId="4" borderId="8" xfId="0" applyNumberFormat="1" applyFont="1" applyFill="1" applyBorder="1" applyAlignment="1">
      <alignment horizontal="center" vertical="center"/>
    </xf>
    <xf numFmtId="0" fontId="24" fillId="7" borderId="6" xfId="0" applyFont="1" applyFill="1" applyBorder="1" applyAlignment="1">
      <alignment horizontal="center" vertical="center" wrapText="1"/>
    </xf>
    <xf numFmtId="0" fontId="24" fillId="7" borderId="15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164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4" fillId="0" borderId="19" xfId="0" applyFont="1" applyBorder="1" applyAlignment="1">
      <alignment horizontal="left" vertical="center"/>
    </xf>
    <xf numFmtId="2" fontId="5" fillId="2" borderId="1" xfId="0" applyNumberFormat="1" applyFont="1" applyFill="1" applyBorder="1" applyAlignment="1">
      <alignment horizontal="center" vertical="center"/>
    </xf>
    <xf numFmtId="0" fontId="4" fillId="0" borderId="22" xfId="0" applyFont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17" fillId="4" borderId="19" xfId="0" applyFont="1" applyFill="1" applyBorder="1" applyAlignment="1">
      <alignment horizontal="left" vertical="center"/>
    </xf>
    <xf numFmtId="164" fontId="5" fillId="2" borderId="8" xfId="0" applyNumberFormat="1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/>
    </xf>
    <xf numFmtId="2" fontId="31" fillId="4" borderId="16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5" fillId="0" borderId="0" xfId="0" applyFont="1" applyAlignment="1">
      <alignment vertical="center" wrapText="1"/>
    </xf>
    <xf numFmtId="0" fontId="28" fillId="0" borderId="0" xfId="0" applyFont="1" applyAlignment="1">
      <alignment vertical="center" wrapText="1"/>
    </xf>
    <xf numFmtId="0" fontId="27" fillId="0" borderId="0" xfId="0" applyFont="1" applyAlignment="1">
      <alignment vertical="center" wrapText="1"/>
    </xf>
    <xf numFmtId="164" fontId="23" fillId="0" borderId="8" xfId="0" applyNumberFormat="1" applyFont="1" applyBorder="1" applyAlignment="1">
      <alignment horizontal="center" vertical="center"/>
    </xf>
    <xf numFmtId="2" fontId="23" fillId="0" borderId="1" xfId="0" applyNumberFormat="1" applyFont="1" applyBorder="1" applyAlignment="1">
      <alignment horizontal="center" vertical="center"/>
    </xf>
    <xf numFmtId="164" fontId="23" fillId="0" borderId="16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right" vertical="center" wrapText="1"/>
    </xf>
    <xf numFmtId="164" fontId="26" fillId="2" borderId="8" xfId="0" applyNumberFormat="1" applyFont="1" applyFill="1" applyBorder="1" applyAlignment="1">
      <alignment horizontal="center" vertical="center"/>
    </xf>
    <xf numFmtId="2" fontId="33" fillId="2" borderId="16" xfId="0" applyNumberFormat="1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left" vertical="center" wrapText="1"/>
    </xf>
    <xf numFmtId="0" fontId="18" fillId="2" borderId="19" xfId="0" applyFont="1" applyFill="1" applyBorder="1" applyAlignment="1">
      <alignment horizontal="left" vertical="center"/>
    </xf>
    <xf numFmtId="0" fontId="24" fillId="0" borderId="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2" fontId="5" fillId="0" borderId="0" xfId="0" applyNumberFormat="1" applyFont="1" applyAlignment="1">
      <alignment horizontal="left" vertical="center"/>
    </xf>
    <xf numFmtId="2" fontId="31" fillId="2" borderId="16" xfId="0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0" fillId="0" borderId="0" xfId="0" applyAlignment="1">
      <alignment horizontal="left"/>
    </xf>
    <xf numFmtId="167" fontId="5" fillId="0" borderId="0" xfId="0" applyNumberFormat="1" applyFont="1" applyAlignment="1">
      <alignment horizontal="center" vertical="center"/>
    </xf>
    <xf numFmtId="2" fontId="23" fillId="2" borderId="1" xfId="0" applyNumberFormat="1" applyFont="1" applyFill="1" applyBorder="1" applyAlignment="1">
      <alignment horizontal="center" vertical="center"/>
    </xf>
    <xf numFmtId="2" fontId="23" fillId="4" borderId="1" xfId="0" applyNumberFormat="1" applyFont="1" applyFill="1" applyBorder="1" applyAlignment="1">
      <alignment horizontal="center" vertical="center"/>
    </xf>
    <xf numFmtId="0" fontId="34" fillId="4" borderId="2" xfId="0" applyFont="1" applyFill="1" applyBorder="1" applyAlignment="1">
      <alignment horizontal="left" vertical="center" wrapText="1"/>
    </xf>
    <xf numFmtId="0" fontId="18" fillId="2" borderId="10" xfId="0" applyFont="1" applyFill="1" applyBorder="1" applyAlignment="1">
      <alignment horizontal="left" vertical="center"/>
    </xf>
    <xf numFmtId="0" fontId="26" fillId="2" borderId="18" xfId="0" applyFont="1" applyFill="1" applyBorder="1" applyAlignment="1">
      <alignment horizontal="left" vertical="center" wrapText="1"/>
    </xf>
    <xf numFmtId="0" fontId="23" fillId="2" borderId="12" xfId="0" applyFont="1" applyFill="1" applyBorder="1" applyAlignment="1">
      <alignment horizontal="center" vertical="center"/>
    </xf>
    <xf numFmtId="2" fontId="33" fillId="2" borderId="13" xfId="0" applyNumberFormat="1" applyFont="1" applyFill="1" applyBorder="1" applyAlignment="1">
      <alignment horizontal="center" vertical="center"/>
    </xf>
    <xf numFmtId="2" fontId="23" fillId="2" borderId="12" xfId="0" applyNumberFormat="1" applyFont="1" applyFill="1" applyBorder="1" applyAlignment="1">
      <alignment horizontal="center" vertical="center"/>
    </xf>
    <xf numFmtId="164" fontId="26" fillId="2" borderId="9" xfId="0" applyNumberFormat="1" applyFont="1" applyFill="1" applyBorder="1" applyAlignment="1">
      <alignment horizontal="center" vertical="center"/>
    </xf>
    <xf numFmtId="0" fontId="23" fillId="0" borderId="21" xfId="0" applyFont="1" applyBorder="1" applyAlignment="1">
      <alignment horizontal="right" vertical="center" wrapText="1"/>
    </xf>
    <xf numFmtId="0" fontId="23" fillId="0" borderId="11" xfId="0" applyFont="1" applyBorder="1" applyAlignment="1">
      <alignment horizontal="center" vertical="center"/>
    </xf>
    <xf numFmtId="164" fontId="23" fillId="0" borderId="14" xfId="0" applyNumberFormat="1" applyFont="1" applyBorder="1" applyAlignment="1">
      <alignment horizontal="center" vertical="center"/>
    </xf>
    <xf numFmtId="2" fontId="23" fillId="0" borderId="11" xfId="0" applyNumberFormat="1" applyFont="1" applyBorder="1" applyAlignment="1">
      <alignment horizontal="center" vertical="center"/>
    </xf>
    <xf numFmtId="164" fontId="23" fillId="0" borderId="23" xfId="0" applyNumberFormat="1" applyFont="1" applyBorder="1" applyAlignment="1">
      <alignment horizontal="center" vertical="center"/>
    </xf>
    <xf numFmtId="0" fontId="5" fillId="0" borderId="20" xfId="13" applyFont="1" applyBorder="1" applyAlignment="1">
      <alignment vertical="center" wrapText="1"/>
    </xf>
    <xf numFmtId="49" fontId="5" fillId="0" borderId="1" xfId="13" applyNumberFormat="1" applyFont="1" applyBorder="1" applyAlignment="1">
      <alignment horizontal="center" vertical="center"/>
    </xf>
    <xf numFmtId="164" fontId="5" fillId="0" borderId="16" xfId="8" applyNumberFormat="1" applyFont="1" applyBorder="1" applyAlignment="1">
      <alignment horizontal="right" vertical="center"/>
    </xf>
    <xf numFmtId="0" fontId="14" fillId="0" borderId="0" xfId="13" applyFont="1"/>
    <xf numFmtId="0" fontId="35" fillId="0" borderId="7" xfId="0" applyFont="1" applyBorder="1" applyAlignment="1">
      <alignment horizontal="center" vertical="center"/>
    </xf>
    <xf numFmtId="0" fontId="5" fillId="0" borderId="20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164" fontId="5" fillId="0" borderId="2" xfId="8" applyNumberFormat="1" applyFont="1" applyBorder="1" applyAlignment="1">
      <alignment horizontal="right" vertical="center"/>
    </xf>
    <xf numFmtId="0" fontId="5" fillId="0" borderId="0" xfId="0" applyFont="1" applyAlignment="1">
      <alignment vertical="center" wrapText="1"/>
    </xf>
    <xf numFmtId="0" fontId="26" fillId="0" borderId="20" xfId="0" applyFont="1" applyBorder="1" applyAlignment="1">
      <alignment vertical="center" wrapText="1"/>
    </xf>
    <xf numFmtId="0" fontId="35" fillId="3" borderId="7" xfId="0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164" fontId="5" fillId="3" borderId="16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164" fontId="5" fillId="3" borderId="16" xfId="8" applyNumberFormat="1" applyFont="1" applyFill="1" applyBorder="1" applyAlignment="1">
      <alignment horizontal="right" vertical="center"/>
    </xf>
    <xf numFmtId="164" fontId="5" fillId="0" borderId="16" xfId="8" applyNumberFormat="1" applyFont="1" applyFill="1" applyBorder="1" applyAlignment="1">
      <alignment horizontal="right" vertical="center"/>
    </xf>
    <xf numFmtId="164" fontId="5" fillId="0" borderId="16" xfId="8" applyNumberFormat="1" applyFont="1" applyBorder="1" applyAlignment="1">
      <alignment vertical="center"/>
    </xf>
    <xf numFmtId="0" fontId="4" fillId="0" borderId="19" xfId="0" applyFont="1" applyBorder="1" applyAlignment="1">
      <alignment horizontal="left" vertical="center" wrapText="1"/>
    </xf>
    <xf numFmtId="0" fontId="23" fillId="2" borderId="19" xfId="0" applyFont="1" applyFill="1" applyBorder="1" applyAlignment="1">
      <alignment horizontal="left" vertical="center" wrapText="1"/>
    </xf>
    <xf numFmtId="0" fontId="17" fillId="4" borderId="19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left" vertical="center" wrapText="1"/>
    </xf>
    <xf numFmtId="0" fontId="25" fillId="6" borderId="3" xfId="0" applyFont="1" applyFill="1" applyBorder="1" applyAlignment="1">
      <alignment horizontal="right" vertical="center"/>
    </xf>
    <xf numFmtId="164" fontId="25" fillId="6" borderId="3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9" fillId="7" borderId="3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5" xfId="0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261">
    <cellStyle name="Euro" xfId="10" xr:uid="{00000000-0005-0000-0000-000000000000}"/>
    <cellStyle name="Euro 10" xfId="147" xr:uid="{1E93ABCA-63C4-4FAE-9E73-07EAC41512A6}"/>
    <cellStyle name="Euro 2" xfId="19" xr:uid="{B9E60502-AFF3-4AB9-BAC2-0B21E1AFE820}"/>
    <cellStyle name="Euro 2 2" xfId="26" xr:uid="{73D94B97-BFB9-4DBA-8C4D-55E7816D818C}"/>
    <cellStyle name="Euro 2 2 2" xfId="33" xr:uid="{475BECF2-618B-46FB-907C-0E7FD1C042D2}"/>
    <cellStyle name="Euro 2 2 2 2" xfId="48" xr:uid="{00067BBA-7A70-43D6-B552-0129996583F5}"/>
    <cellStyle name="Euro 2 2 2 2 2" xfId="76" xr:uid="{CCC82604-E24D-496B-9B35-38F27ED823D9}"/>
    <cellStyle name="Euro 2 2 2 2 2 2" xfId="139" xr:uid="{F9AB5C4A-E43F-4068-9079-DD87C994C32B}"/>
    <cellStyle name="Euro 2 2 2 2 2 2 2" xfId="256" xr:uid="{4C4F57A0-AFE8-4F03-A90E-952F3C9AFFD1}"/>
    <cellStyle name="Euro 2 2 2 2 2 3" xfId="199" xr:uid="{9C82F96A-AD35-4E3D-BC26-7D4297E9F8CA}"/>
    <cellStyle name="Euro 2 2 2 2 3" xfId="111" xr:uid="{B00A82B0-1A1E-4BBD-96C5-C28817E45AF1}"/>
    <cellStyle name="Euro 2 2 2 2 3 2" xfId="228" xr:uid="{96B8B498-80D9-4888-85E3-431988A61C52}"/>
    <cellStyle name="Euro 2 2 2 2 4" xfId="171" xr:uid="{AE48575C-8813-4DFB-B991-0048B330B818}"/>
    <cellStyle name="Euro 2 2 2 3" xfId="62" xr:uid="{61FFA581-D4F2-4453-A8D8-F8E4DFAE83BD}"/>
    <cellStyle name="Euro 2 2 2 3 2" xfId="125" xr:uid="{D71776BC-264E-48C6-A672-9C330BE66E16}"/>
    <cellStyle name="Euro 2 2 2 3 2 2" xfId="242" xr:uid="{75381267-714C-4392-B70C-5CA413FE0F38}"/>
    <cellStyle name="Euro 2 2 2 3 3" xfId="185" xr:uid="{FE49ABC3-A625-4FD2-96AC-EF5D60BB95F4}"/>
    <cellStyle name="Euro 2 2 2 4" xfId="97" xr:uid="{C011587E-68CD-4C18-A573-239BEC6D16F6}"/>
    <cellStyle name="Euro 2 2 2 4 2" xfId="214" xr:uid="{B3347343-2409-4141-8934-AC8B3AD1434F}"/>
    <cellStyle name="Euro 2 2 2 5" xfId="157" xr:uid="{E9FD61E0-B1A5-4EAE-8843-4C96F839B7BD}"/>
    <cellStyle name="Euro 2 2 3" xfId="42" xr:uid="{53BE7B64-0881-426B-9F0F-1A885C53D6EB}"/>
    <cellStyle name="Euro 2 2 3 2" xfId="70" xr:uid="{A3F68FD0-519C-4D18-9346-6A0789D7730C}"/>
    <cellStyle name="Euro 2 2 3 2 2" xfId="133" xr:uid="{C5B631BF-CBCE-40B6-AE45-D0CD5B887EA1}"/>
    <cellStyle name="Euro 2 2 3 2 2 2" xfId="250" xr:uid="{A1A8C1F3-218D-40CA-BE90-481D6BD2E011}"/>
    <cellStyle name="Euro 2 2 3 2 3" xfId="193" xr:uid="{CD9E5C14-D135-4C2F-A8E8-F6326361707F}"/>
    <cellStyle name="Euro 2 2 3 3" xfId="105" xr:uid="{A46A0A3D-F150-4524-986C-E5FAFE9D0FA9}"/>
    <cellStyle name="Euro 2 2 3 3 2" xfId="222" xr:uid="{FA7F6BF0-AAAF-46B8-A028-6B56B7C6F55A}"/>
    <cellStyle name="Euro 2 2 3 4" xfId="165" xr:uid="{8871DD62-CAC8-4FEC-92F6-3CEFB885F5A4}"/>
    <cellStyle name="Euro 2 2 4" xfId="56" xr:uid="{43DE8247-A82E-455B-B071-FE09F1C30DEA}"/>
    <cellStyle name="Euro 2 2 4 2" xfId="119" xr:uid="{AFC7A544-D342-45DE-ADE6-7B8860923FB7}"/>
    <cellStyle name="Euro 2 2 4 2 2" xfId="236" xr:uid="{8A2CA79C-9767-46B1-B7F1-554C92456D85}"/>
    <cellStyle name="Euro 2 2 4 3" xfId="179" xr:uid="{07F2D0CD-F765-4120-8946-3CC77207A212}"/>
    <cellStyle name="Euro 2 2 5" xfId="91" xr:uid="{4D66699B-2374-4C02-B61A-7AA7105FBFCE}"/>
    <cellStyle name="Euro 2 2 5 2" xfId="208" xr:uid="{B00F4733-230B-449E-A8B7-463760F865DF}"/>
    <cellStyle name="Euro 2 2 6" xfId="151" xr:uid="{95096AFF-05C9-479E-9D40-6CADE42B727B}"/>
    <cellStyle name="Euro 2 3" xfId="31" xr:uid="{2B82CF49-2141-47D6-B4FC-01FE7523937F}"/>
    <cellStyle name="Euro 2 3 2" xfId="46" xr:uid="{82A8DCF9-1805-4E3D-9012-8CB3CFD547BB}"/>
    <cellStyle name="Euro 2 3 2 2" xfId="74" xr:uid="{7DF6BBAA-1CDC-4DE1-89F7-D509CFA4E8AE}"/>
    <cellStyle name="Euro 2 3 2 2 2" xfId="137" xr:uid="{5CC00E21-EAFA-466A-AA8B-918824900A64}"/>
    <cellStyle name="Euro 2 3 2 2 2 2" xfId="254" xr:uid="{B81AE8E9-A822-4E39-816D-7CDBC79CAB46}"/>
    <cellStyle name="Euro 2 3 2 2 3" xfId="197" xr:uid="{FBFC8245-1D53-4D01-9C6A-C1A4836E612D}"/>
    <cellStyle name="Euro 2 3 2 3" xfId="109" xr:uid="{EFC5DDEB-40A4-4D38-A084-D27958850414}"/>
    <cellStyle name="Euro 2 3 2 3 2" xfId="226" xr:uid="{9E7CDBFE-708D-4565-BA82-037CC7105516}"/>
    <cellStyle name="Euro 2 3 2 4" xfId="169" xr:uid="{9584B86B-2B69-4D6C-9DCB-9E5CD007CC7E}"/>
    <cellStyle name="Euro 2 3 3" xfId="60" xr:uid="{C241E5D9-4D99-4C2B-AFBA-8278BB16AFC2}"/>
    <cellStyle name="Euro 2 3 3 2" xfId="123" xr:uid="{5479D13E-0E45-437F-A2AD-0B5BE363EB9D}"/>
    <cellStyle name="Euro 2 3 3 2 2" xfId="240" xr:uid="{5F68CE01-8760-45E9-9938-D9F6A50F0BB8}"/>
    <cellStyle name="Euro 2 3 3 3" xfId="183" xr:uid="{C5CD2A16-A75D-436B-B183-A4C801D5979D}"/>
    <cellStyle name="Euro 2 3 4" xfId="95" xr:uid="{0A84ADE6-2C8B-4AA8-93BB-A4D3545D5338}"/>
    <cellStyle name="Euro 2 3 4 2" xfId="212" xr:uid="{A2C41E8D-1893-4E4A-A6E8-9D58F69A4C94}"/>
    <cellStyle name="Euro 2 3 5" xfId="155" xr:uid="{E41CA1EC-C67E-46DF-83DB-425282CCA0A6}"/>
    <cellStyle name="Euro 2 4" xfId="40" xr:uid="{6E39C929-1E3B-42B4-9DA5-79B28D1D262C}"/>
    <cellStyle name="Euro 2 4 2" xfId="68" xr:uid="{E796C80C-D252-465C-9C90-279714ED581F}"/>
    <cellStyle name="Euro 2 4 2 2" xfId="131" xr:uid="{A5AF0031-96CC-4A65-AED0-DEC969379C20}"/>
    <cellStyle name="Euro 2 4 2 2 2" xfId="248" xr:uid="{355EFFEF-747B-4766-9633-27211A157B08}"/>
    <cellStyle name="Euro 2 4 2 3" xfId="191" xr:uid="{9BB99731-8A23-4556-97A0-B745493440F1}"/>
    <cellStyle name="Euro 2 4 3" xfId="103" xr:uid="{E40FE512-E8B1-4381-9A7C-B16C7A15E5A9}"/>
    <cellStyle name="Euro 2 4 3 2" xfId="220" xr:uid="{6DDD2DE7-7E63-42B1-ADC3-4D28B2C4E3F9}"/>
    <cellStyle name="Euro 2 4 4" xfId="163" xr:uid="{769D10D5-F0D5-42DB-B864-9D5B9734ED70}"/>
    <cellStyle name="Euro 2 5" xfId="54" xr:uid="{AD685317-03A9-42C0-A81D-12044737D797}"/>
    <cellStyle name="Euro 2 5 2" xfId="117" xr:uid="{36C79FAA-F109-4E3B-B6B5-0DE7CB417C34}"/>
    <cellStyle name="Euro 2 5 2 2" xfId="234" xr:uid="{D785FB1C-2F71-4124-850B-7C04B6463438}"/>
    <cellStyle name="Euro 2 5 3" xfId="177" xr:uid="{E51586F5-7F47-403F-B70B-5450C56477CE}"/>
    <cellStyle name="Euro 2 6" xfId="89" xr:uid="{918265DB-80F7-497C-B851-56AC0646520F}"/>
    <cellStyle name="Euro 2 6 2" xfId="206" xr:uid="{FC1B9936-5E01-4F5C-8EA4-CCC8266CAD26}"/>
    <cellStyle name="Euro 2 7" xfId="149" xr:uid="{99A41627-7AC8-487A-B111-69AF082970FF}"/>
    <cellStyle name="Euro 3" xfId="24" xr:uid="{2C989431-0AD5-47F1-9C04-CAFF3BE3E2D8}"/>
    <cellStyle name="Euro 3 2" xfId="32" xr:uid="{4341EC11-C04E-46DE-8A3B-65E6B8D0BA8D}"/>
    <cellStyle name="Euro 3 2 2" xfId="47" xr:uid="{99ECED4D-92E9-423B-A291-66C2EEC54C5B}"/>
    <cellStyle name="Euro 3 2 2 2" xfId="75" xr:uid="{08BE2CB8-DD70-4860-9D49-5B12B5275CFF}"/>
    <cellStyle name="Euro 3 2 2 2 2" xfId="138" xr:uid="{DE4017C5-D03C-4645-8EBD-2FA11740754A}"/>
    <cellStyle name="Euro 3 2 2 2 2 2" xfId="255" xr:uid="{3060D0B1-D9E3-4471-A6F1-3AA85933A9B6}"/>
    <cellStyle name="Euro 3 2 2 2 3" xfId="198" xr:uid="{ED3D6046-30C4-4AD7-9F64-62B30866BD2E}"/>
    <cellStyle name="Euro 3 2 2 3" xfId="110" xr:uid="{DA590986-FE68-407C-9F35-87AE09444AE3}"/>
    <cellStyle name="Euro 3 2 2 3 2" xfId="227" xr:uid="{E98C1644-8995-4456-B3D6-F22CC5A35E05}"/>
    <cellStyle name="Euro 3 2 2 4" xfId="170" xr:uid="{F6FD5B47-EED6-45F1-97DD-30A22C21F3E7}"/>
    <cellStyle name="Euro 3 2 3" xfId="61" xr:uid="{D01413D9-7415-4784-80A5-BA6D1A96DE1B}"/>
    <cellStyle name="Euro 3 2 3 2" xfId="124" xr:uid="{A74B6262-ABF5-4DA9-A601-12AABDE9E912}"/>
    <cellStyle name="Euro 3 2 3 2 2" xfId="241" xr:uid="{D11AFA13-22D0-44CA-87A8-4E60DC2DDABA}"/>
    <cellStyle name="Euro 3 2 3 3" xfId="184" xr:uid="{79B20F90-F513-42AF-9FFE-911441BF8696}"/>
    <cellStyle name="Euro 3 2 4" xfId="96" xr:uid="{55CC0DFA-1790-4356-93CB-BD59131B4DDB}"/>
    <cellStyle name="Euro 3 2 4 2" xfId="213" xr:uid="{DFD4EF41-E1F2-443E-BAB0-0B863AA4774F}"/>
    <cellStyle name="Euro 3 2 5" xfId="156" xr:uid="{AC0E9A89-86C0-4A7E-8948-1B6D67748DF5}"/>
    <cellStyle name="Euro 3 3" xfId="41" xr:uid="{13DF9EAA-0A30-479A-A686-4467E73203C1}"/>
    <cellStyle name="Euro 3 3 2" xfId="69" xr:uid="{A0D56C5C-BE4E-430E-B85B-37D763D8EB76}"/>
    <cellStyle name="Euro 3 3 2 2" xfId="132" xr:uid="{43CBDC94-1F06-476E-8CE6-D7E8CFADC528}"/>
    <cellStyle name="Euro 3 3 2 2 2" xfId="249" xr:uid="{88F118BF-D5E0-4766-B2AF-FEC7318D81A6}"/>
    <cellStyle name="Euro 3 3 2 3" xfId="192" xr:uid="{200B3BB5-5660-4A7D-B2FD-CAB8C0483979}"/>
    <cellStyle name="Euro 3 3 3" xfId="104" xr:uid="{2FB5D185-B758-4876-AFF7-173825C0A57C}"/>
    <cellStyle name="Euro 3 3 3 2" xfId="221" xr:uid="{075252C0-D495-413C-9FDD-91D29CFF6E5A}"/>
    <cellStyle name="Euro 3 3 4" xfId="164" xr:uid="{7B7DF0E7-7196-4779-AD7F-01EE3E6A11E4}"/>
    <cellStyle name="Euro 3 4" xfId="55" xr:uid="{720DC640-0F84-422C-8AB7-B46832312A8C}"/>
    <cellStyle name="Euro 3 4 2" xfId="118" xr:uid="{2ADDA4CE-E19E-4267-8D3C-2F062A55D299}"/>
    <cellStyle name="Euro 3 4 2 2" xfId="235" xr:uid="{07BBBDB4-45EA-4B61-8F98-FCFA4F220E62}"/>
    <cellStyle name="Euro 3 4 3" xfId="178" xr:uid="{48E70EDF-9542-4856-A180-421B6B8ABB1E}"/>
    <cellStyle name="Euro 3 5" xfId="90" xr:uid="{EEBF7086-F933-40ED-9E6F-D143477C6FB2}"/>
    <cellStyle name="Euro 3 5 2" xfId="207" xr:uid="{4076D164-DC38-4276-A90F-B625F4FBFA70}"/>
    <cellStyle name="Euro 3 6" xfId="150" xr:uid="{CF597A9A-C2A8-4AC3-830F-1A869FEF5779}"/>
    <cellStyle name="Euro 4" xfId="30" xr:uid="{B3D4165B-DBF5-4E3E-BEBA-961A617A5D02}"/>
    <cellStyle name="Euro 4 2" xfId="45" xr:uid="{642BDF0E-0AF7-4C13-BF95-5118EA4C93FA}"/>
    <cellStyle name="Euro 4 2 2" xfId="73" xr:uid="{D82F8249-AA89-4E8D-89D1-A43F1E0C10E4}"/>
    <cellStyle name="Euro 4 2 2 2" xfId="136" xr:uid="{BBEAA44C-425E-4762-8AB8-C2A9CC5EBEE3}"/>
    <cellStyle name="Euro 4 2 2 2 2" xfId="253" xr:uid="{985EC59C-5A90-4F02-B437-E65D4D441805}"/>
    <cellStyle name="Euro 4 2 2 3" xfId="196" xr:uid="{EEECCBDB-83B7-4829-A174-E447C194649C}"/>
    <cellStyle name="Euro 4 2 3" xfId="108" xr:uid="{8596F171-9BE9-49C2-98A5-E07D6A362773}"/>
    <cellStyle name="Euro 4 2 3 2" xfId="225" xr:uid="{50CD11B4-0E04-4144-8FD8-90456C996BD9}"/>
    <cellStyle name="Euro 4 2 4" xfId="168" xr:uid="{6D74A240-A4E7-44A8-A7BA-E243D346A63C}"/>
    <cellStyle name="Euro 4 3" xfId="59" xr:uid="{2BBE4ADE-2FDF-4E67-81B7-61E156B10003}"/>
    <cellStyle name="Euro 4 3 2" xfId="122" xr:uid="{5D4FEE56-0247-4266-875E-D9B1A20DD1A6}"/>
    <cellStyle name="Euro 4 3 2 2" xfId="239" xr:uid="{07245612-C71B-4A94-8369-EC6E2EA6F294}"/>
    <cellStyle name="Euro 4 3 3" xfId="182" xr:uid="{1B201B83-6891-4D74-9530-DCC8A3E83A96}"/>
    <cellStyle name="Euro 4 4" xfId="94" xr:uid="{8FE4E16D-BF33-4C22-95AA-31663A301C18}"/>
    <cellStyle name="Euro 4 4 2" xfId="211" xr:uid="{0E85F37A-0BBE-44C9-9649-38CDE313032E}"/>
    <cellStyle name="Euro 4 5" xfId="154" xr:uid="{5A338249-456C-4D0A-948F-8AAE97FD4A69}"/>
    <cellStyle name="Euro 5" xfId="15" xr:uid="{81611BE8-A6DF-4EBB-A00D-01E24B5F78D0}"/>
    <cellStyle name="Euro 5 2" xfId="39" xr:uid="{E9229511-C979-4DFE-9E6C-3A99A9BAE97B}"/>
    <cellStyle name="Euro 5 2 2" xfId="67" xr:uid="{214D3F1E-1D97-41E1-85E3-7C7C7DF027A5}"/>
    <cellStyle name="Euro 5 2 2 2" xfId="130" xr:uid="{660A4458-D93C-493F-9519-86422C45F934}"/>
    <cellStyle name="Euro 5 2 2 2 2" xfId="247" xr:uid="{92DBC48E-1081-43B2-92A9-FF7BBDDFDF44}"/>
    <cellStyle name="Euro 5 2 2 3" xfId="190" xr:uid="{D2C29554-E71C-4D74-B95B-0184FC13569A}"/>
    <cellStyle name="Euro 5 2 3" xfId="102" xr:uid="{33448045-0A84-4538-B0D0-102E020AA5FD}"/>
    <cellStyle name="Euro 5 2 3 2" xfId="219" xr:uid="{C7E7C79A-8A4C-4D3B-B0A8-070A6BDCE0BA}"/>
    <cellStyle name="Euro 5 2 4" xfId="162" xr:uid="{CD92A7E9-4403-439A-BFF1-7E679FA33C8E}"/>
    <cellStyle name="Euro 5 3" xfId="53" xr:uid="{9B71E72C-CA0E-457E-B101-2E3224235DB7}"/>
    <cellStyle name="Euro 5 3 2" xfId="116" xr:uid="{17D60182-4875-4973-A1B8-8E455D4E7F8D}"/>
    <cellStyle name="Euro 5 3 2 2" xfId="233" xr:uid="{CE30FE11-949B-46DB-8FB8-0EC9D0FC1202}"/>
    <cellStyle name="Euro 5 3 3" xfId="176" xr:uid="{BC0A7919-3DF5-456E-A91D-E8E9E4ADCDED}"/>
    <cellStyle name="Euro 5 4" xfId="88" xr:uid="{76B7A2C3-BF59-4DBD-A71D-0AD1463CA3FB}"/>
    <cellStyle name="Euro 5 4 2" xfId="205" xr:uid="{54530FC4-8C94-46FB-9896-08B5A404E20F}"/>
    <cellStyle name="Euro 5 5" xfId="148" xr:uid="{83A5CB24-CFAD-4238-8B82-0220BAEB42FD}"/>
    <cellStyle name="Euro 6" xfId="38" xr:uid="{4CF6C85D-B147-459A-AFD7-9E220A44C928}"/>
    <cellStyle name="Euro 6 2" xfId="66" xr:uid="{4D52AB8D-CDDB-45A8-813B-F273F69D55E2}"/>
    <cellStyle name="Euro 6 2 2" xfId="129" xr:uid="{D5DD23BB-AD86-418D-A018-905DDC36A1ED}"/>
    <cellStyle name="Euro 6 2 2 2" xfId="246" xr:uid="{08832A5E-16A7-40DF-93BB-E6C1D1A151E7}"/>
    <cellStyle name="Euro 6 2 3" xfId="189" xr:uid="{1B9F296D-E545-46EE-99EC-4412D3D2871F}"/>
    <cellStyle name="Euro 6 3" xfId="101" xr:uid="{379E9B82-7848-4C07-8E77-1830670D7D24}"/>
    <cellStyle name="Euro 6 3 2" xfId="218" xr:uid="{8EB65F1C-1B7A-430F-B0B2-1CAADB967D2A}"/>
    <cellStyle name="Euro 6 4" xfId="161" xr:uid="{4D367F77-9C74-4EA4-B2C4-6C5549EA58AE}"/>
    <cellStyle name="Euro 7" xfId="80" xr:uid="{0F90F197-32DA-4DDB-B47E-8C4A8FA821B5}"/>
    <cellStyle name="Euro 7 2" xfId="143" xr:uid="{B80825AA-1126-4B5A-99CD-CDF03836F6C3}"/>
    <cellStyle name="Euro 7 2 2" xfId="260" xr:uid="{A29ED836-9096-4C67-BD84-3BA4E1083DCA}"/>
    <cellStyle name="Euro 7 3" xfId="203" xr:uid="{7849F5FC-CE1C-4586-9037-5AB776FD80DA}"/>
    <cellStyle name="Euro 8" xfId="52" xr:uid="{304C1366-15BD-4251-8B81-FF64BCA3DA14}"/>
    <cellStyle name="Euro 8 2" xfId="115" xr:uid="{1C153C49-9397-4EF4-8C59-C8870E6059CF}"/>
    <cellStyle name="Euro 8 2 2" xfId="232" xr:uid="{9225C9C5-1AE2-4220-9C20-575F04DC8CAB}"/>
    <cellStyle name="Euro 8 3" xfId="175" xr:uid="{14CFCDD7-7A7E-480E-BF7D-3DCBC95691E5}"/>
    <cellStyle name="Euro 9" xfId="87" xr:uid="{F7D5D2EB-8570-4252-AC72-5FF85283C4A6}"/>
    <cellStyle name="Euro 9 2" xfId="204" xr:uid="{378A0B8F-9C21-4FA2-AFDC-AFCC473D34FB}"/>
    <cellStyle name="Milliers 2" xfId="6" xr:uid="{00000000-0005-0000-0000-000002000000}"/>
    <cellStyle name="Milliers 2 2" xfId="9" xr:uid="{00000000-0005-0000-0000-000003000000}"/>
    <cellStyle name="Milliers 2 2 2" xfId="18" xr:uid="{49B2222D-50A1-48E2-8FE3-4528A3F1346E}"/>
    <cellStyle name="Milliers 2 3" xfId="12" xr:uid="{00000000-0005-0000-0000-000004000000}"/>
    <cellStyle name="Milliers 2 4" xfId="16" xr:uid="{6F9D1C72-BB9E-4146-9C25-391F41A00BA2}"/>
    <cellStyle name="Milliers 3" xfId="8" xr:uid="{00000000-0005-0000-0000-000005000000}"/>
    <cellStyle name="Milliers 3 2" xfId="17" xr:uid="{40A0BA5F-D1A9-4846-A7E0-DEEE6AD2A5ED}"/>
    <cellStyle name="Milliers 3 3" xfId="81" xr:uid="{E216C55D-F6D1-42B9-AB4E-46DDA8F8B68A}"/>
    <cellStyle name="Milliers 4" xfId="11" xr:uid="{00000000-0005-0000-0000-000006000000}"/>
    <cellStyle name="Milliers 4 2" xfId="23" xr:uid="{68873119-7A5A-4A32-A46E-62D28F85C1BF}"/>
    <cellStyle name="Milliers 5" xfId="20" xr:uid="{58EB0EF0-0867-4DC7-9871-18FC71C4DCF8}"/>
    <cellStyle name="Monétaire 2" xfId="27" xr:uid="{58724C1B-ED44-44F0-864B-01AF31CA3F2B}"/>
    <cellStyle name="Monétaire 2 2" xfId="29" xr:uid="{B0E15357-A948-449D-B3D4-A57D0725928F}"/>
    <cellStyle name="Monétaire 2 2 2" xfId="35" xr:uid="{84BB2C53-25B1-4015-B88C-9320822527CB}"/>
    <cellStyle name="Monétaire 2 2 2 2" xfId="50" xr:uid="{CD78D22F-91E2-406E-8A93-6D9798C205A9}"/>
    <cellStyle name="Monétaire 2 2 2 2 2" xfId="78" xr:uid="{7260662F-53E9-4BE0-BD15-5C83A9FC4BCA}"/>
    <cellStyle name="Monétaire 2 2 2 2 2 2" xfId="141" xr:uid="{E3864606-DF05-4810-A5FE-4FC80004325D}"/>
    <cellStyle name="Monétaire 2 2 2 2 2 2 2" xfId="258" xr:uid="{0F177D8E-3E42-4B5A-93F6-29C83AE1EB8E}"/>
    <cellStyle name="Monétaire 2 2 2 2 2 3" xfId="201" xr:uid="{2257C597-B28F-4099-8A35-566FCA24524B}"/>
    <cellStyle name="Monétaire 2 2 2 2 3" xfId="113" xr:uid="{1754BB8D-28DF-4C1E-86B7-755670E9B914}"/>
    <cellStyle name="Monétaire 2 2 2 2 3 2" xfId="230" xr:uid="{0DDC4F1E-BE13-4088-B842-959607F7CC70}"/>
    <cellStyle name="Monétaire 2 2 2 2 4" xfId="173" xr:uid="{A5E81940-F37F-4093-825D-A17C2A39C6AA}"/>
    <cellStyle name="Monétaire 2 2 2 3" xfId="64" xr:uid="{7FC9ED04-A2E6-44AC-AA1C-2C7EB832B5A5}"/>
    <cellStyle name="Monétaire 2 2 2 3 2" xfId="127" xr:uid="{C2BCF5CE-C4E7-4498-A306-EE9EAE8E5C46}"/>
    <cellStyle name="Monétaire 2 2 2 3 2 2" xfId="244" xr:uid="{522DEEEE-EB10-43A2-8A65-4F32855B2A9A}"/>
    <cellStyle name="Monétaire 2 2 2 3 3" xfId="187" xr:uid="{9C2BEB6D-BC59-4E2A-9E0D-10383A970E6F}"/>
    <cellStyle name="Monétaire 2 2 2 4" xfId="99" xr:uid="{A308FD41-19A8-409E-B27D-3DA17671C48B}"/>
    <cellStyle name="Monétaire 2 2 2 4 2" xfId="216" xr:uid="{8CFC1A90-7E8A-4AED-BCA0-ACFA97691863}"/>
    <cellStyle name="Monétaire 2 2 2 5" xfId="159" xr:uid="{82143EEB-6439-45FA-9196-2250BB545D8F}"/>
    <cellStyle name="Monétaire 2 2 3" xfId="44" xr:uid="{D4662DA1-55C4-4D3F-A3D3-B554A906E022}"/>
    <cellStyle name="Monétaire 2 2 3 2" xfId="72" xr:uid="{0A3C92D0-592E-4C32-A8FF-958DA0554137}"/>
    <cellStyle name="Monétaire 2 2 3 2 2" xfId="135" xr:uid="{1C3B9D74-4691-4DA1-A28F-51074522AE79}"/>
    <cellStyle name="Monétaire 2 2 3 2 2 2" xfId="252" xr:uid="{ED8BB729-19AF-4878-A6F1-59CF7B7FC724}"/>
    <cellStyle name="Monétaire 2 2 3 2 3" xfId="195" xr:uid="{484E35FE-EE66-41C8-BC9D-D15185F2894F}"/>
    <cellStyle name="Monétaire 2 2 3 3" xfId="107" xr:uid="{6CA65B23-A376-4EA1-8EF7-311CD5075625}"/>
    <cellStyle name="Monétaire 2 2 3 3 2" xfId="224" xr:uid="{03571979-E84D-49D9-8079-D0F896745058}"/>
    <cellStyle name="Monétaire 2 2 3 4" xfId="167" xr:uid="{3F8413E7-AADA-490F-A767-4787C3964B14}"/>
    <cellStyle name="Monétaire 2 2 4" xfId="58" xr:uid="{4CCAC258-1CEB-494C-BAFD-B5A2DE579444}"/>
    <cellStyle name="Monétaire 2 2 4 2" xfId="121" xr:uid="{7E963248-4AA7-413F-9A90-01FBE38B49FF}"/>
    <cellStyle name="Monétaire 2 2 4 2 2" xfId="238" xr:uid="{C869170A-5DEF-4D18-9629-F8411AE9AED9}"/>
    <cellStyle name="Monétaire 2 2 4 3" xfId="181" xr:uid="{E55D0D0A-6327-4AE9-8993-10DCE5AF88E9}"/>
    <cellStyle name="Monétaire 2 2 5" xfId="93" xr:uid="{2DEBC1B3-70E0-40B0-BE13-F54A81FF9993}"/>
    <cellStyle name="Monétaire 2 2 5 2" xfId="210" xr:uid="{D590E872-01F4-4745-B8BF-9FD6243DF84B}"/>
    <cellStyle name="Monétaire 2 2 6" xfId="153" xr:uid="{9E7CE833-5179-4D3F-88E7-F52D9E9F6491}"/>
    <cellStyle name="Monétaire 2 3" xfId="34" xr:uid="{75915BEA-48B8-4048-A90B-72AA761EAE3A}"/>
    <cellStyle name="Monétaire 2 3 2" xfId="49" xr:uid="{7B71EF98-A989-460C-8123-8BE1934C9899}"/>
    <cellStyle name="Monétaire 2 3 2 2" xfId="77" xr:uid="{A933E03D-018A-4852-9D63-578411D3A2AC}"/>
    <cellStyle name="Monétaire 2 3 2 2 2" xfId="140" xr:uid="{FAB106D5-914F-426D-BB9A-13385A671A28}"/>
    <cellStyle name="Monétaire 2 3 2 2 2 2" xfId="257" xr:uid="{1196D96B-4DFF-4B31-A18D-495F06FD5978}"/>
    <cellStyle name="Monétaire 2 3 2 2 3" xfId="200" xr:uid="{4388BA32-451C-460D-9FD3-63AEEB70E2D2}"/>
    <cellStyle name="Monétaire 2 3 2 3" xfId="112" xr:uid="{92415634-3A9A-4D9E-80F8-D4D8FDCA629B}"/>
    <cellStyle name="Monétaire 2 3 2 3 2" xfId="229" xr:uid="{D7A10E2E-F9B2-4C25-8B5B-DCDC690F98FC}"/>
    <cellStyle name="Monétaire 2 3 2 4" xfId="172" xr:uid="{DE9D9CA1-2070-4D98-922E-ADDBD5DA4F2B}"/>
    <cellStyle name="Monétaire 2 3 3" xfId="63" xr:uid="{19553539-03A3-4E75-AB0B-09D38DEE0680}"/>
    <cellStyle name="Monétaire 2 3 3 2" xfId="126" xr:uid="{862380B4-8828-43F7-BAFE-8ED3BB149F7D}"/>
    <cellStyle name="Monétaire 2 3 3 2 2" xfId="243" xr:uid="{0017A347-3553-430B-B840-A94B844CC241}"/>
    <cellStyle name="Monétaire 2 3 3 3" xfId="186" xr:uid="{573EE72F-2022-4D33-BED3-A63027489758}"/>
    <cellStyle name="Monétaire 2 3 4" xfId="98" xr:uid="{435AA3AF-EF6B-43F3-855D-D3A569458FFE}"/>
    <cellStyle name="Monétaire 2 3 4 2" xfId="215" xr:uid="{344BD988-BD81-4233-933F-75778B5CADC6}"/>
    <cellStyle name="Monétaire 2 3 5" xfId="158" xr:uid="{1A896DA2-DB48-4754-AE20-92239664DA97}"/>
    <cellStyle name="Monétaire 2 4" xfId="43" xr:uid="{288094B1-7466-4D9F-86F7-2523AFF033A4}"/>
    <cellStyle name="Monétaire 2 4 2" xfId="71" xr:uid="{15F9BC22-E715-47FE-8BDE-720BFAB71153}"/>
    <cellStyle name="Monétaire 2 4 2 2" xfId="134" xr:uid="{C96593B7-AF54-4860-A5D4-585310EFA68B}"/>
    <cellStyle name="Monétaire 2 4 2 2 2" xfId="251" xr:uid="{F5122686-72EF-4106-A547-AE8397B3B32C}"/>
    <cellStyle name="Monétaire 2 4 2 3" xfId="194" xr:uid="{1D0DF130-5CE0-43BF-B50B-54310F84CC6A}"/>
    <cellStyle name="Monétaire 2 4 3" xfId="106" xr:uid="{1EE45E95-04A6-4A81-9EAC-A92B78EAD844}"/>
    <cellStyle name="Monétaire 2 4 3 2" xfId="223" xr:uid="{FFB4867F-4A45-4FF9-B0FB-65E03A14C85D}"/>
    <cellStyle name="Monétaire 2 4 4" xfId="166" xr:uid="{F0507156-F324-4600-8295-C75498B34C9F}"/>
    <cellStyle name="Monétaire 2 5" xfId="57" xr:uid="{B560827D-F1C6-4F70-BBA2-EBAECEF4038C}"/>
    <cellStyle name="Monétaire 2 5 2" xfId="120" xr:uid="{49D1B7C7-4004-439B-9833-5F08E4CBAED5}"/>
    <cellStyle name="Monétaire 2 5 2 2" xfId="237" xr:uid="{D833FFB4-ED95-443D-A4C4-2F2B75514920}"/>
    <cellStyle name="Monétaire 2 5 3" xfId="180" xr:uid="{4C46C683-690D-488B-BC06-1B9AA8F09605}"/>
    <cellStyle name="Monétaire 2 6" xfId="92" xr:uid="{7B17F04D-D5A9-4E24-9B70-695F5C0FAAC7}"/>
    <cellStyle name="Monétaire 2 6 2" xfId="209" xr:uid="{55D0018B-5F2A-4519-8678-1854BD535258}"/>
    <cellStyle name="Monétaire 2 7" xfId="152" xr:uid="{8E28CEBD-EF1E-472C-B191-C5BB1370C2A8}"/>
    <cellStyle name="Monétaire 3" xfId="36" xr:uid="{2ABABCDD-250B-402D-9B46-240854DA2FE0}"/>
    <cellStyle name="Monétaire 3 2" xfId="51" xr:uid="{6A2CD23A-5C9A-4B1E-B467-3B0FC72C56D2}"/>
    <cellStyle name="Monétaire 3 2 2" xfId="79" xr:uid="{D9D450F4-34FA-47C5-AF9D-7D923D7BF3D1}"/>
    <cellStyle name="Monétaire 3 2 2 2" xfId="142" xr:uid="{AD828645-4D02-4632-85AB-670393DF801D}"/>
    <cellStyle name="Monétaire 3 2 2 2 2" xfId="259" xr:uid="{8FDB5545-40C8-44C7-B121-D7BEAEBFFA52}"/>
    <cellStyle name="Monétaire 3 2 2 3" xfId="202" xr:uid="{40A44DA0-AB90-4C03-880D-B0974A3319F7}"/>
    <cellStyle name="Monétaire 3 2 3" xfId="114" xr:uid="{7E27DBA2-4337-4778-8B1A-08A9318D1236}"/>
    <cellStyle name="Monétaire 3 2 3 2" xfId="231" xr:uid="{811F51FC-0781-447C-8AB3-5B5A5E208840}"/>
    <cellStyle name="Monétaire 3 2 4" xfId="174" xr:uid="{D510F1D7-DB28-4808-8E6E-F8DE19CCBF1D}"/>
    <cellStyle name="Monétaire 3 3" xfId="65" xr:uid="{37563133-8D1D-4052-93CC-6B699CA153B8}"/>
    <cellStyle name="Monétaire 3 3 2" xfId="128" xr:uid="{EEA814C2-3C73-4C79-9531-157BAB17BC9B}"/>
    <cellStyle name="Monétaire 3 3 2 2" xfId="245" xr:uid="{5B576D95-0368-46D8-A5D0-223A67B31DEB}"/>
    <cellStyle name="Monétaire 3 3 3" xfId="188" xr:uid="{F04BABF8-BF2D-47EC-9023-55F34D8D309F}"/>
    <cellStyle name="Monétaire 3 4" xfId="100" xr:uid="{27D61F68-FC47-4333-958A-FEDE2A631255}"/>
    <cellStyle name="Monétaire 3 4 2" xfId="217" xr:uid="{9FCDE3A1-6077-49C7-BACD-3DC1EE910A3D}"/>
    <cellStyle name="Monétaire 3 5" xfId="160" xr:uid="{891037FB-0C5C-4328-AB96-70F3082AF520}"/>
    <cellStyle name="Normal" xfId="0" builtinId="0"/>
    <cellStyle name="Normal 10 2" xfId="82" xr:uid="{9E73EA1B-5A48-47EC-8A96-D6E22EA9A3B0}"/>
    <cellStyle name="Normal 10 2 2" xfId="83" xr:uid="{953D3D52-42B6-453E-B4F1-BDEE9BCCA542}"/>
    <cellStyle name="Normal 12" xfId="146" xr:uid="{237FDAA2-EDA7-4756-A24B-4C1F9592B686}"/>
    <cellStyle name="Normal 13" xfId="145" xr:uid="{F6706E99-C28F-4A4F-AFC0-F5C3E29D64DC}"/>
    <cellStyle name="Normal 2" xfId="1" xr:uid="{00000000-0005-0000-0000-000009000000}"/>
    <cellStyle name="Normal 2 2" xfId="2" xr:uid="{00000000-0005-0000-0000-00000A000000}"/>
    <cellStyle name="Normal 2 2 2" xfId="21" xr:uid="{CC41C043-A55D-4971-92A5-62FD5C6EEBC9}"/>
    <cellStyle name="Normal 2 2 4" xfId="37" xr:uid="{5580C3DD-4F7C-44B7-BB9C-30BD03A4826A}"/>
    <cellStyle name="Normal 2 3" xfId="28" xr:uid="{70F27420-CB2D-464F-BC13-D38739F995BD}"/>
    <cellStyle name="Normal 2 4" xfId="85" xr:uid="{C9421271-68CF-46B9-9C00-CEEBD82B7FC0}"/>
    <cellStyle name="Normal 3" xfId="3" xr:uid="{00000000-0005-0000-0000-00000B000000}"/>
    <cellStyle name="Normal 4" xfId="4" xr:uid="{00000000-0005-0000-0000-00000C000000}"/>
    <cellStyle name="Normal 5" xfId="5" xr:uid="{00000000-0005-0000-0000-00000D000000}"/>
    <cellStyle name="Normal 5 2" xfId="22" xr:uid="{4F0A327D-970F-4C89-8A02-03D326548E53}"/>
    <cellStyle name="Normal 6" xfId="13" xr:uid="{D9041221-C4CE-4013-BEAC-1E1C4732C4E5}"/>
    <cellStyle name="Normal 6 2" xfId="14" xr:uid="{A9617BE3-C15D-4EAA-9879-2DA0F859C2F1}"/>
    <cellStyle name="Normal 7" xfId="86" xr:uid="{4CE16D0C-1AD6-4828-9268-8E037B75866D}"/>
    <cellStyle name="Normal 7 2" xfId="144" xr:uid="{F464E118-6BD8-43EF-8113-5DE040B368BE}"/>
    <cellStyle name="Titre 1" xfId="7" xr:uid="{00000000-0005-0000-0000-00000E000000}"/>
    <cellStyle name="Titre 1 2" xfId="25" xr:uid="{8C6DC5AB-7D46-4585-AD5D-3EFD6D3FA727}"/>
    <cellStyle name="Unité" xfId="84" xr:uid="{FD127F97-2A99-4E51-97E4-DD27D75B80B0}"/>
  </cellStyles>
  <dxfs count="0"/>
  <tableStyles count="0" defaultTableStyle="TableStyleMedium9" defaultPivotStyle="PivotStyleLight16"/>
  <colors>
    <mruColors>
      <color rgb="FFFB9783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57151</xdr:colOff>
      <xdr:row>1</xdr:row>
      <xdr:rowOff>115359</xdr:rowOff>
    </xdr:from>
    <xdr:ext cx="1333500" cy="522481"/>
    <xdr:pic>
      <xdr:nvPicPr>
        <xdr:cNvPr id="2" name="Image 1">
          <a:extLst>
            <a:ext uri="{FF2B5EF4-FFF2-40B4-BE49-F238E27FC236}">
              <a16:creationId xmlns:a16="http://schemas.microsoft.com/office/drawing/2014/main" id="{1DAE30B6-9473-4EDB-83CC-CE5156EA4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1" y="290619"/>
          <a:ext cx="1333500" cy="52248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ersonnalisé 2">
      <a:majorFont>
        <a:latin typeface="Arial Nova Cond"/>
        <a:ea typeface=""/>
        <a:cs typeface=""/>
      </a:majorFont>
      <a:minorFont>
        <a:latin typeface="Arial Nova Cond"/>
        <a:ea typeface=""/>
        <a:cs typeface="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DA7D1-ED46-49EC-9D93-98DC1D30A2A4}">
  <sheetPr>
    <tabColor rgb="FFFFC000"/>
  </sheetPr>
  <dimension ref="A1:AH97"/>
  <sheetViews>
    <sheetView tabSelected="1" topLeftCell="A31" zoomScale="115" zoomScaleNormal="115" zoomScaleSheetLayoutView="100" workbookViewId="0">
      <selection activeCell="H48" sqref="H48"/>
    </sheetView>
  </sheetViews>
  <sheetFormatPr baseColWidth="10" defaultColWidth="11.36328125" defaultRowHeight="14"/>
  <cols>
    <col min="1" max="1" width="5.1796875" customWidth="1"/>
    <col min="2" max="2" width="55.36328125" customWidth="1"/>
    <col min="3" max="3" width="3.36328125" customWidth="1"/>
    <col min="4" max="4" width="16.36328125" customWidth="1"/>
    <col min="5" max="5" width="7.36328125" customWidth="1"/>
    <col min="6" max="6" width="11.36328125" customWidth="1"/>
    <col min="7" max="7" width="5.36328125" customWidth="1"/>
    <col min="8" max="8" width="11.36328125" customWidth="1"/>
    <col min="9" max="9" width="16.81640625" customWidth="1"/>
    <col min="10" max="10" width="11.36328125" customWidth="1"/>
    <col min="11" max="11" width="5.36328125" customWidth="1"/>
    <col min="12" max="12" width="11.36328125" customWidth="1"/>
    <col min="13" max="13" width="5.36328125" customWidth="1"/>
    <col min="14" max="14" width="11.36328125" customWidth="1"/>
    <col min="15" max="15" width="5.36328125" customWidth="1"/>
    <col min="16" max="16" width="11.36328125" customWidth="1"/>
    <col min="17" max="17" width="5.36328125" customWidth="1"/>
    <col min="18" max="18" width="11.36328125" customWidth="1"/>
    <col min="19" max="19" width="5.36328125" customWidth="1"/>
    <col min="20" max="20" width="11.36328125" customWidth="1"/>
    <col min="21" max="21" width="5.36328125" customWidth="1"/>
    <col min="22" max="22" width="11.36328125" customWidth="1"/>
    <col min="23" max="23" width="5.36328125" customWidth="1"/>
    <col min="24" max="24" width="11.36328125" customWidth="1"/>
    <col min="25" max="25" width="5.36328125" customWidth="1"/>
    <col min="26" max="26" width="11.36328125" customWidth="1"/>
    <col min="28" max="31" width="11.36328125" style="6"/>
  </cols>
  <sheetData>
    <row r="1" spans="1:34" ht="14.5" thickBot="1">
      <c r="A1" s="1"/>
      <c r="B1" s="4"/>
      <c r="C1" s="28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34" ht="57" customHeight="1" thickBot="1">
      <c r="A2" s="104" t="s">
        <v>10</v>
      </c>
      <c r="B2" s="105"/>
      <c r="C2" s="105"/>
      <c r="D2" s="105"/>
      <c r="E2" s="105"/>
      <c r="F2" s="106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</row>
    <row r="3" spans="1:34" ht="9.9" customHeight="1" thickBot="1">
      <c r="A3" s="27"/>
      <c r="B3" s="5"/>
      <c r="C3" s="5"/>
      <c r="D3" s="5"/>
      <c r="E3" s="5"/>
      <c r="F3" s="5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34" ht="41.25" customHeight="1" thickBot="1">
      <c r="A4" s="101" t="s">
        <v>67</v>
      </c>
      <c r="B4" s="102"/>
      <c r="C4" s="102"/>
      <c r="D4" s="102"/>
      <c r="E4" s="102"/>
      <c r="F4" s="103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34" ht="9.9" customHeight="1" thickBot="1">
      <c r="A5" s="96"/>
      <c r="B5" s="97"/>
      <c r="C5" s="97"/>
      <c r="D5" s="7"/>
      <c r="E5" s="7"/>
      <c r="F5" s="7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34" ht="40.5" customHeight="1" thickBot="1">
      <c r="A6" s="98" t="s">
        <v>68</v>
      </c>
      <c r="B6" s="99"/>
      <c r="C6" s="99"/>
      <c r="D6" s="99"/>
      <c r="E6" s="99"/>
      <c r="F6" s="100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spans="1:34" ht="9.9" customHeight="1" thickBot="1">
      <c r="A7" s="27"/>
      <c r="B7" s="5"/>
      <c r="C7" s="5"/>
      <c r="D7" s="5"/>
      <c r="E7" s="5"/>
      <c r="F7" s="5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34" ht="20.5" thickBot="1">
      <c r="A8" s="107" t="s">
        <v>6</v>
      </c>
      <c r="B8" s="108"/>
      <c r="C8" s="108"/>
      <c r="D8" s="108"/>
      <c r="E8" s="108"/>
      <c r="F8" s="109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34" ht="48" customHeight="1" thickBot="1">
      <c r="A9" s="113" t="s">
        <v>52</v>
      </c>
      <c r="B9" s="114"/>
      <c r="C9" s="114"/>
      <c r="D9" s="114"/>
      <c r="E9" s="114"/>
      <c r="F9" s="115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34" ht="41.15" customHeight="1" thickBot="1">
      <c r="A10" s="110" t="s">
        <v>11</v>
      </c>
      <c r="B10" s="111"/>
      <c r="C10" s="111"/>
      <c r="D10" s="111"/>
      <c r="E10" s="111"/>
      <c r="F10" s="112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34" ht="9.9" customHeight="1" thickBot="1">
      <c r="A11" s="27"/>
      <c r="B11" s="5"/>
      <c r="C11" s="5"/>
      <c r="D11" s="5"/>
      <c r="E11" s="5"/>
      <c r="F11" s="5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34" ht="20.5" thickBot="1">
      <c r="A12" s="107" t="s">
        <v>20</v>
      </c>
      <c r="B12" s="108"/>
      <c r="C12" s="108"/>
      <c r="D12" s="108"/>
      <c r="E12" s="108"/>
      <c r="F12" s="109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34" ht="32.25" customHeight="1" thickBot="1">
      <c r="A13" s="49" t="s">
        <v>3</v>
      </c>
      <c r="B13" s="48" t="s">
        <v>2</v>
      </c>
      <c r="C13" s="47" t="s">
        <v>1</v>
      </c>
      <c r="D13" s="46" t="s">
        <v>0</v>
      </c>
      <c r="E13" s="16" t="s">
        <v>4</v>
      </c>
      <c r="F13" s="15" t="s">
        <v>5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spans="1:34" ht="15.5">
      <c r="A14" s="29"/>
      <c r="B14" s="58" t="s">
        <v>19</v>
      </c>
      <c r="C14" s="31"/>
      <c r="D14" s="32"/>
      <c r="E14" s="19"/>
      <c r="F14" s="14"/>
      <c r="G14" s="23"/>
      <c r="H14" s="22"/>
      <c r="I14" s="23"/>
      <c r="J14" s="22"/>
      <c r="K14" s="23"/>
      <c r="L14" s="22"/>
      <c r="M14" s="23"/>
      <c r="N14" s="22"/>
      <c r="O14" s="23"/>
      <c r="P14" s="22"/>
      <c r="Q14" s="23"/>
      <c r="R14" s="22"/>
      <c r="S14" s="23"/>
      <c r="T14" s="22"/>
      <c r="U14" s="23"/>
      <c r="V14" s="22"/>
      <c r="W14" s="23"/>
      <c r="X14" s="22"/>
      <c r="Y14" s="23"/>
      <c r="Z14" s="22"/>
      <c r="AA14" s="23"/>
    </row>
    <row r="15" spans="1:34">
      <c r="A15" s="88" t="s">
        <v>53</v>
      </c>
      <c r="B15" s="2" t="s">
        <v>22</v>
      </c>
      <c r="C15" s="3" t="s">
        <v>17</v>
      </c>
      <c r="D15" s="13"/>
      <c r="E15" s="18">
        <v>1</v>
      </c>
      <c r="F15" s="10">
        <f>E15*$D15</f>
        <v>0</v>
      </c>
      <c r="G15" s="23"/>
      <c r="H15" s="22"/>
      <c r="I15" s="23"/>
      <c r="J15" s="22"/>
      <c r="K15" s="23"/>
      <c r="L15" s="22"/>
      <c r="M15" s="23"/>
      <c r="N15" s="22"/>
      <c r="O15" s="23"/>
      <c r="P15" s="22"/>
      <c r="Q15" s="23"/>
      <c r="R15" s="22"/>
      <c r="S15" s="23"/>
      <c r="T15" s="22"/>
      <c r="U15" s="23"/>
      <c r="V15" s="22"/>
      <c r="W15" s="23"/>
      <c r="X15" s="22"/>
      <c r="Y15" s="23"/>
      <c r="Z15" s="22"/>
      <c r="AA15" s="23"/>
      <c r="AF15" s="8"/>
      <c r="AG15" s="8"/>
      <c r="AH15" s="8"/>
    </row>
    <row r="16" spans="1:34" ht="24">
      <c r="A16" s="88" t="s">
        <v>66</v>
      </c>
      <c r="B16" s="2" t="s">
        <v>28</v>
      </c>
      <c r="C16" s="3" t="s">
        <v>17</v>
      </c>
      <c r="D16" s="13"/>
      <c r="E16" s="18">
        <v>1</v>
      </c>
      <c r="F16" s="10">
        <f>E16*$D16</f>
        <v>0</v>
      </c>
      <c r="G16" s="23"/>
      <c r="H16" s="22"/>
      <c r="I16" s="23"/>
      <c r="J16" s="22"/>
      <c r="K16" s="23"/>
      <c r="L16" s="22"/>
      <c r="M16" s="23"/>
      <c r="N16" s="22"/>
      <c r="O16" s="23"/>
      <c r="P16" s="22"/>
      <c r="Q16" s="23"/>
      <c r="R16" s="22"/>
      <c r="S16" s="23"/>
      <c r="T16" s="22"/>
      <c r="U16" s="23"/>
      <c r="V16" s="22"/>
      <c r="W16" s="23"/>
      <c r="X16" s="22"/>
      <c r="Y16" s="23"/>
      <c r="Z16" s="22"/>
      <c r="AA16" s="23"/>
      <c r="AF16" s="8"/>
      <c r="AG16" s="8"/>
      <c r="AH16" s="8"/>
    </row>
    <row r="17" spans="1:34">
      <c r="A17" s="88" t="s">
        <v>54</v>
      </c>
      <c r="B17" s="2" t="s">
        <v>12</v>
      </c>
      <c r="C17" s="3" t="s">
        <v>17</v>
      </c>
      <c r="D17" s="13"/>
      <c r="E17" s="18">
        <v>1</v>
      </c>
      <c r="F17" s="10">
        <f>E17*$D17</f>
        <v>0</v>
      </c>
      <c r="G17" s="23"/>
      <c r="H17" s="22"/>
      <c r="I17" s="23"/>
      <c r="J17" s="22"/>
      <c r="K17" s="23"/>
      <c r="L17" s="22"/>
      <c r="M17" s="23"/>
      <c r="N17" s="22"/>
      <c r="O17" s="23"/>
      <c r="P17" s="22"/>
      <c r="Q17" s="23"/>
      <c r="R17" s="22"/>
      <c r="S17" s="23"/>
      <c r="T17" s="22"/>
      <c r="U17" s="23"/>
      <c r="V17" s="22"/>
      <c r="W17" s="23"/>
      <c r="X17" s="22"/>
      <c r="Y17" s="23"/>
      <c r="Z17" s="22"/>
      <c r="AA17" s="23"/>
      <c r="AF17" s="8"/>
      <c r="AG17" s="8"/>
      <c r="AH17" s="8"/>
    </row>
    <row r="18" spans="1:34">
      <c r="A18" s="88" t="s">
        <v>53</v>
      </c>
      <c r="B18" s="2" t="s">
        <v>13</v>
      </c>
      <c r="C18" s="3" t="s">
        <v>17</v>
      </c>
      <c r="D18" s="13"/>
      <c r="E18" s="18">
        <v>1</v>
      </c>
      <c r="F18" s="10">
        <f>E18*$D18</f>
        <v>0</v>
      </c>
      <c r="G18" s="23"/>
      <c r="H18" s="22"/>
      <c r="I18" s="23"/>
      <c r="J18" s="22"/>
      <c r="K18" s="23"/>
      <c r="L18" s="22"/>
      <c r="M18" s="23"/>
      <c r="N18" s="22"/>
      <c r="O18" s="23"/>
      <c r="P18" s="22"/>
      <c r="Q18" s="23"/>
      <c r="R18" s="22"/>
      <c r="S18" s="23"/>
      <c r="T18" s="22"/>
      <c r="U18" s="23"/>
      <c r="V18" s="22"/>
      <c r="W18" s="23"/>
      <c r="X18" s="22"/>
      <c r="Y18" s="23"/>
      <c r="Z18" s="22"/>
      <c r="AA18" s="23"/>
      <c r="AF18" s="8"/>
      <c r="AG18" s="8"/>
      <c r="AH18" s="8"/>
    </row>
    <row r="19" spans="1:34">
      <c r="A19" s="88"/>
      <c r="B19" s="2"/>
      <c r="C19" s="3"/>
      <c r="D19" s="11"/>
      <c r="E19" s="18"/>
      <c r="F19" s="10"/>
      <c r="G19" s="23"/>
      <c r="H19" s="22"/>
      <c r="I19" s="23"/>
      <c r="J19" s="22"/>
      <c r="K19" s="23"/>
      <c r="L19" s="22"/>
      <c r="M19" s="23"/>
      <c r="N19" s="22"/>
      <c r="O19" s="23"/>
      <c r="P19" s="22"/>
      <c r="Q19" s="23"/>
      <c r="R19" s="22"/>
      <c r="S19" s="23"/>
      <c r="T19" s="22"/>
      <c r="U19" s="23"/>
      <c r="V19" s="22"/>
      <c r="W19" s="23"/>
      <c r="X19" s="22"/>
      <c r="Y19" s="23"/>
      <c r="Z19" s="22"/>
      <c r="AA19" s="23"/>
      <c r="AF19" s="8"/>
      <c r="AG19" s="8"/>
      <c r="AH19" s="8"/>
    </row>
    <row r="20" spans="1:34">
      <c r="A20" s="89"/>
      <c r="B20" s="44" t="s">
        <v>18</v>
      </c>
      <c r="C20" s="52"/>
      <c r="D20" s="51"/>
      <c r="E20" s="25"/>
      <c r="F20" s="30"/>
      <c r="G20" s="23"/>
      <c r="H20" s="22"/>
      <c r="I20" s="23"/>
      <c r="J20" s="22"/>
      <c r="K20" s="23"/>
      <c r="L20" s="22"/>
      <c r="M20" s="23"/>
      <c r="N20" s="22"/>
      <c r="O20" s="23"/>
      <c r="P20" s="22"/>
      <c r="Q20" s="23"/>
      <c r="R20" s="22"/>
      <c r="S20" s="23"/>
      <c r="T20" s="22"/>
      <c r="U20" s="23"/>
      <c r="V20" s="22"/>
      <c r="W20" s="23"/>
      <c r="X20" s="22"/>
      <c r="Y20" s="23"/>
      <c r="Z20" s="22"/>
      <c r="AA20" s="23"/>
    </row>
    <row r="21" spans="1:34" ht="24">
      <c r="A21" s="88" t="s">
        <v>59</v>
      </c>
      <c r="B21" s="2" t="s">
        <v>24</v>
      </c>
      <c r="C21" s="3" t="s">
        <v>17</v>
      </c>
      <c r="D21" s="13"/>
      <c r="E21" s="18">
        <v>1</v>
      </c>
      <c r="F21" s="10">
        <f>E21*$D21</f>
        <v>0</v>
      </c>
      <c r="G21" s="50"/>
      <c r="H21" s="50"/>
      <c r="I21" s="23"/>
      <c r="J21" s="22"/>
      <c r="K21" s="23"/>
      <c r="L21" s="22"/>
      <c r="M21" s="23"/>
      <c r="N21" s="22"/>
      <c r="O21" s="23"/>
      <c r="P21" s="22"/>
      <c r="Q21" s="23"/>
      <c r="R21" s="22"/>
      <c r="S21" s="23"/>
      <c r="T21" s="22"/>
      <c r="U21" s="23"/>
      <c r="V21" s="22"/>
      <c r="W21" s="23"/>
      <c r="X21" s="22"/>
      <c r="Y21" s="23"/>
      <c r="Z21" s="22"/>
      <c r="AA21" s="23"/>
      <c r="AF21" s="8"/>
      <c r="AG21" s="8"/>
      <c r="AH21" s="8"/>
    </row>
    <row r="22" spans="1:34">
      <c r="A22" s="88"/>
      <c r="B22" s="2"/>
      <c r="C22" s="3"/>
      <c r="D22" s="11"/>
      <c r="E22" s="18"/>
      <c r="F22" s="10"/>
      <c r="G22" s="23"/>
      <c r="H22" s="22"/>
      <c r="I22" s="23"/>
      <c r="J22" s="22"/>
      <c r="K22" s="23"/>
      <c r="L22" s="22"/>
      <c r="M22" s="23"/>
      <c r="N22" s="22"/>
      <c r="O22" s="23"/>
      <c r="P22" s="22"/>
      <c r="Q22" s="23"/>
      <c r="R22" s="22"/>
      <c r="S22" s="23"/>
      <c r="T22" s="22"/>
      <c r="U22" s="23"/>
      <c r="V22" s="22"/>
      <c r="W22" s="23"/>
      <c r="X22" s="22"/>
      <c r="Y22" s="23"/>
      <c r="Z22" s="22"/>
      <c r="AA22" s="23"/>
    </row>
    <row r="23" spans="1:34">
      <c r="A23" s="88"/>
      <c r="B23" s="41" t="s">
        <v>16</v>
      </c>
      <c r="C23" s="40"/>
      <c r="D23" s="39"/>
      <c r="E23" s="38"/>
      <c r="F23" s="37">
        <f>SUM(F14:F22)</f>
        <v>0</v>
      </c>
      <c r="G23" s="23"/>
      <c r="H23" s="22"/>
      <c r="I23" s="23"/>
      <c r="J23" s="22"/>
      <c r="K23" s="23"/>
      <c r="L23" s="22"/>
      <c r="M23" s="23"/>
      <c r="N23" s="22"/>
      <c r="O23" s="23"/>
      <c r="P23" s="22"/>
      <c r="Q23" s="23"/>
      <c r="R23" s="22"/>
      <c r="S23" s="23"/>
      <c r="T23" s="22"/>
      <c r="U23" s="23"/>
      <c r="V23" s="22"/>
      <c r="W23" s="23"/>
      <c r="X23" s="22"/>
      <c r="Y23" s="23"/>
      <c r="Z23" s="22"/>
      <c r="AA23" s="23"/>
      <c r="AF23" s="8"/>
      <c r="AG23" s="8"/>
      <c r="AH23" s="8"/>
    </row>
    <row r="24" spans="1:34" ht="18" customHeight="1">
      <c r="A24" s="88"/>
      <c r="B24" s="2"/>
      <c r="C24" s="3"/>
      <c r="D24" s="11"/>
      <c r="E24" s="18"/>
      <c r="F24" s="10"/>
      <c r="G24" s="23"/>
      <c r="H24" s="22"/>
      <c r="I24" s="23"/>
      <c r="J24" s="22"/>
      <c r="K24" s="23"/>
      <c r="L24" s="22"/>
      <c r="M24" s="23"/>
      <c r="N24" s="22"/>
      <c r="O24" s="23"/>
      <c r="P24" s="22"/>
      <c r="Q24" s="23"/>
      <c r="R24" s="22"/>
      <c r="S24" s="23"/>
      <c r="T24" s="22"/>
      <c r="U24" s="23"/>
      <c r="V24" s="22"/>
      <c r="W24" s="23"/>
      <c r="X24" s="22"/>
      <c r="Y24" s="23"/>
      <c r="Z24" s="22"/>
      <c r="AA24" s="23"/>
    </row>
    <row r="25" spans="1:34" ht="15.5">
      <c r="A25" s="90"/>
      <c r="B25" s="58" t="s">
        <v>25</v>
      </c>
      <c r="C25" s="31" t="s">
        <v>9</v>
      </c>
      <c r="D25" s="32"/>
      <c r="E25" s="57"/>
      <c r="F25" s="14"/>
      <c r="G25" s="23"/>
      <c r="H25" s="22"/>
      <c r="I25" s="23"/>
      <c r="J25" s="22"/>
      <c r="K25" s="23"/>
      <c r="L25" s="22"/>
      <c r="M25" s="23"/>
      <c r="N25" s="22"/>
      <c r="O25" s="23"/>
      <c r="P25" s="22"/>
      <c r="Q25" s="23"/>
      <c r="R25" s="22"/>
      <c r="S25" s="23"/>
      <c r="T25" s="22"/>
      <c r="U25" s="23"/>
      <c r="V25" s="22"/>
      <c r="W25" s="23"/>
      <c r="X25" s="22"/>
      <c r="Y25" s="23"/>
      <c r="Z25" s="22"/>
      <c r="AA25" s="23"/>
    </row>
    <row r="26" spans="1:34" ht="24">
      <c r="A26" s="91" t="s">
        <v>61</v>
      </c>
      <c r="B26" s="70" t="s">
        <v>49</v>
      </c>
      <c r="C26" s="71" t="s">
        <v>9</v>
      </c>
      <c r="D26" s="13"/>
      <c r="E26" s="18">
        <v>1800</v>
      </c>
      <c r="F26" s="72">
        <f t="shared" ref="F26:F28" si="0">D26*E26</f>
        <v>0</v>
      </c>
      <c r="G26" s="23"/>
      <c r="H26" s="22"/>
      <c r="I26" s="23"/>
      <c r="J26" s="22"/>
      <c r="K26" s="23"/>
      <c r="L26" s="22"/>
      <c r="M26" s="23"/>
      <c r="N26" s="22"/>
      <c r="O26" s="23"/>
      <c r="P26" s="22"/>
      <c r="Q26" s="23"/>
      <c r="R26" s="22"/>
      <c r="S26" s="23"/>
      <c r="T26" s="22"/>
      <c r="U26" s="23"/>
      <c r="V26" s="22"/>
      <c r="W26" s="23"/>
      <c r="X26" s="22"/>
      <c r="Y26" s="23"/>
      <c r="Z26" s="22"/>
      <c r="AA26" s="23"/>
    </row>
    <row r="27" spans="1:34" s="73" customFormat="1" ht="14.75" customHeight="1">
      <c r="A27" s="92" t="s">
        <v>62</v>
      </c>
      <c r="B27" s="75" t="s">
        <v>48</v>
      </c>
      <c r="C27" s="76" t="s">
        <v>9</v>
      </c>
      <c r="D27" s="13"/>
      <c r="E27" s="18">
        <v>245</v>
      </c>
      <c r="F27" s="72">
        <f>D27*E27</f>
        <v>0</v>
      </c>
      <c r="G27" s="77"/>
    </row>
    <row r="28" spans="1:34" ht="28.25" customHeight="1">
      <c r="A28" s="91" t="s">
        <v>56</v>
      </c>
      <c r="B28" s="70" t="s">
        <v>50</v>
      </c>
      <c r="C28" s="71" t="s">
        <v>9</v>
      </c>
      <c r="D28" s="13"/>
      <c r="E28" s="18">
        <f>E26</f>
        <v>1800</v>
      </c>
      <c r="F28" s="72">
        <f t="shared" si="0"/>
        <v>0</v>
      </c>
      <c r="G28" s="23"/>
      <c r="H28" s="22"/>
      <c r="I28" s="23"/>
      <c r="J28" s="22"/>
      <c r="K28" s="23"/>
      <c r="L28" s="22"/>
      <c r="M28" s="23"/>
      <c r="N28" s="22"/>
      <c r="O28" s="23"/>
      <c r="P28" s="22"/>
      <c r="Q28" s="23"/>
      <c r="R28" s="22"/>
      <c r="S28" s="23"/>
      <c r="T28" s="22"/>
      <c r="U28" s="23"/>
      <c r="V28" s="22"/>
      <c r="W28" s="23"/>
      <c r="X28" s="22"/>
      <c r="Y28" s="23"/>
      <c r="Z28" s="22"/>
      <c r="AA28" s="23"/>
    </row>
    <row r="29" spans="1:34">
      <c r="A29" s="88"/>
      <c r="B29" s="2"/>
      <c r="C29" s="3"/>
      <c r="D29" s="11"/>
      <c r="E29" s="18"/>
      <c r="F29" s="10"/>
      <c r="G29" s="23"/>
      <c r="H29" s="22"/>
      <c r="I29" s="23"/>
      <c r="J29" s="22"/>
      <c r="K29" s="23"/>
      <c r="L29" s="22"/>
      <c r="M29" s="23"/>
      <c r="N29" s="22"/>
      <c r="O29" s="23"/>
      <c r="P29" s="22"/>
      <c r="Q29" s="23"/>
      <c r="R29" s="22"/>
      <c r="S29" s="23"/>
      <c r="T29" s="22"/>
      <c r="U29" s="23"/>
      <c r="V29" s="22"/>
      <c r="W29" s="23"/>
      <c r="X29" s="22"/>
      <c r="Y29" s="23"/>
      <c r="Z29" s="22"/>
      <c r="AA29" s="23"/>
      <c r="AB29" s="22"/>
      <c r="AC29" s="23"/>
      <c r="AD29" s="22"/>
      <c r="AE29" s="23"/>
      <c r="AF29" s="22"/>
    </row>
    <row r="30" spans="1:34">
      <c r="A30" s="88"/>
      <c r="B30" s="41" t="s">
        <v>26</v>
      </c>
      <c r="C30" s="40"/>
      <c r="D30" s="39"/>
      <c r="E30" s="38"/>
      <c r="F30" s="37">
        <f>SUM(F26:F29)</f>
        <v>0</v>
      </c>
      <c r="G30" s="23"/>
      <c r="H30" s="22"/>
      <c r="I30" s="23"/>
      <c r="J30" s="22"/>
      <c r="K30" s="23"/>
      <c r="L30" s="22"/>
      <c r="M30" s="23"/>
      <c r="N30" s="22"/>
      <c r="O30" s="23"/>
      <c r="P30" s="22"/>
      <c r="Q30" s="23"/>
      <c r="R30" s="22"/>
      <c r="S30" s="23"/>
      <c r="T30" s="22"/>
      <c r="U30" s="23"/>
      <c r="V30" s="22"/>
      <c r="W30" s="23"/>
      <c r="X30" s="22"/>
      <c r="Y30" s="23"/>
      <c r="Z30" s="22"/>
      <c r="AA30" s="23"/>
      <c r="AF30" s="8"/>
      <c r="AG30" s="8"/>
      <c r="AH30" s="8"/>
    </row>
    <row r="31" spans="1:34" ht="18" customHeight="1">
      <c r="A31" s="88"/>
      <c r="B31" s="2"/>
      <c r="C31" s="3"/>
      <c r="D31" s="11"/>
      <c r="E31" s="18"/>
      <c r="F31" s="10"/>
      <c r="G31" s="23"/>
      <c r="H31" s="22"/>
      <c r="I31" s="23"/>
      <c r="J31" s="22"/>
      <c r="K31" s="23"/>
      <c r="L31" s="22"/>
      <c r="M31" s="23"/>
      <c r="N31" s="22"/>
      <c r="O31" s="23"/>
      <c r="P31" s="22"/>
      <c r="Q31" s="23"/>
      <c r="R31" s="22"/>
      <c r="S31" s="23"/>
      <c r="T31" s="22"/>
      <c r="U31" s="23"/>
      <c r="V31" s="22"/>
      <c r="W31" s="23"/>
      <c r="X31" s="22"/>
      <c r="Y31" s="23"/>
      <c r="Z31" s="22"/>
      <c r="AA31" s="23"/>
    </row>
    <row r="32" spans="1:34" ht="15.5">
      <c r="A32" s="90"/>
      <c r="B32" s="58" t="s">
        <v>27</v>
      </c>
      <c r="C32" s="31"/>
      <c r="D32" s="32"/>
      <c r="E32" s="57"/>
      <c r="F32" s="14"/>
      <c r="G32" s="23"/>
      <c r="H32" s="53"/>
      <c r="I32" s="23"/>
      <c r="J32" s="22"/>
      <c r="K32" s="23"/>
      <c r="L32" s="22"/>
      <c r="M32" s="23"/>
      <c r="N32" s="22"/>
      <c r="O32" s="23"/>
      <c r="P32" s="22"/>
      <c r="Q32" s="23"/>
      <c r="R32" s="22"/>
      <c r="S32" s="23"/>
      <c r="T32" s="22"/>
      <c r="U32" s="23"/>
      <c r="V32" s="22"/>
      <c r="W32" s="23"/>
      <c r="X32" s="22"/>
      <c r="Y32" s="23"/>
      <c r="Z32" s="22"/>
      <c r="AA32" s="23"/>
    </row>
    <row r="33" spans="1:34">
      <c r="A33" s="88"/>
      <c r="B33" s="2"/>
      <c r="C33" s="3"/>
      <c r="D33" s="11"/>
      <c r="E33" s="18"/>
      <c r="F33" s="10"/>
      <c r="G33" s="23"/>
      <c r="H33" s="50"/>
      <c r="I33" s="23"/>
      <c r="J33" s="22"/>
      <c r="K33" s="23"/>
      <c r="L33" s="22"/>
      <c r="M33" s="23"/>
      <c r="N33" s="22"/>
      <c r="O33" s="23"/>
      <c r="P33" s="22"/>
      <c r="Q33" s="23"/>
      <c r="R33" s="22"/>
      <c r="S33" s="23"/>
      <c r="T33" s="22"/>
      <c r="U33" s="23"/>
      <c r="V33" s="22"/>
      <c r="W33" s="23"/>
      <c r="X33" s="22"/>
      <c r="Y33" s="23"/>
      <c r="Z33" s="22"/>
      <c r="AA33" s="23"/>
    </row>
    <row r="34" spans="1:34">
      <c r="A34" s="93"/>
      <c r="B34" s="44" t="s">
        <v>69</v>
      </c>
      <c r="C34" s="52"/>
      <c r="D34" s="43"/>
      <c r="E34" s="56"/>
      <c r="F34" s="42"/>
      <c r="G34" s="23"/>
      <c r="H34" s="54"/>
      <c r="I34" s="23"/>
      <c r="J34" s="22"/>
      <c r="K34" s="23"/>
      <c r="L34" s="22"/>
      <c r="M34" s="23"/>
      <c r="N34" s="22"/>
      <c r="O34" s="23"/>
      <c r="P34" s="22"/>
      <c r="Q34" s="23"/>
      <c r="R34" s="22"/>
      <c r="S34" s="23"/>
      <c r="T34" s="22"/>
      <c r="U34" s="23"/>
      <c r="V34" s="22"/>
      <c r="W34" s="23"/>
      <c r="X34" s="22"/>
      <c r="Y34" s="23"/>
      <c r="Z34" s="22"/>
      <c r="AA34" s="23"/>
      <c r="AB34" s="22"/>
      <c r="AC34" s="23"/>
      <c r="AD34" s="22"/>
      <c r="AE34" s="23"/>
      <c r="AF34" s="22"/>
    </row>
    <row r="35" spans="1:34">
      <c r="A35" s="88"/>
      <c r="B35" s="2" t="s">
        <v>70</v>
      </c>
      <c r="C35" s="3" t="s">
        <v>9</v>
      </c>
      <c r="D35" s="11"/>
      <c r="E35" s="18">
        <v>1047</v>
      </c>
      <c r="F35" s="10"/>
      <c r="G35" s="23"/>
      <c r="H35" s="54"/>
      <c r="I35" s="23"/>
      <c r="J35" s="22"/>
      <c r="K35" s="23"/>
      <c r="L35" s="22"/>
      <c r="M35" s="23"/>
      <c r="N35" s="22"/>
      <c r="O35" s="23"/>
      <c r="P35" s="22"/>
      <c r="Q35" s="23"/>
      <c r="R35" s="22"/>
      <c r="S35" s="23"/>
      <c r="T35" s="22"/>
      <c r="U35" s="23"/>
      <c r="V35" s="22"/>
      <c r="W35" s="23"/>
      <c r="X35" s="22"/>
      <c r="Y35" s="23"/>
      <c r="Z35" s="22"/>
      <c r="AA35" s="23"/>
      <c r="AB35" s="22"/>
      <c r="AC35" s="23"/>
      <c r="AD35" s="22"/>
      <c r="AE35" s="23"/>
      <c r="AF35" s="22"/>
    </row>
    <row r="36" spans="1:34" ht="24">
      <c r="A36" s="92" t="s">
        <v>56</v>
      </c>
      <c r="B36" s="70" t="s">
        <v>73</v>
      </c>
      <c r="C36" s="76" t="s">
        <v>15</v>
      </c>
      <c r="D36" s="13"/>
      <c r="E36" s="18">
        <f>E35*0.2</f>
        <v>209.4</v>
      </c>
      <c r="F36" s="87">
        <f t="shared" ref="F36:F37" si="1">D36*E36</f>
        <v>0</v>
      </c>
      <c r="G36" s="23"/>
      <c r="H36" s="50"/>
      <c r="I36" s="23"/>
      <c r="J36" s="22"/>
      <c r="K36" s="23"/>
      <c r="L36" s="22"/>
      <c r="M36" s="23"/>
      <c r="N36" s="22"/>
      <c r="O36" s="23"/>
      <c r="P36" s="22"/>
      <c r="Q36" s="23"/>
      <c r="R36" s="22"/>
      <c r="S36" s="23"/>
      <c r="T36" s="22"/>
      <c r="U36" s="23"/>
      <c r="V36" s="22"/>
      <c r="W36" s="23"/>
      <c r="X36" s="22"/>
      <c r="Y36" s="23"/>
      <c r="Z36" s="22"/>
      <c r="AA36" s="23"/>
      <c r="AF36" s="8"/>
      <c r="AG36" s="8"/>
      <c r="AH36" s="8"/>
    </row>
    <row r="37" spans="1:34">
      <c r="A37" s="92" t="s">
        <v>55</v>
      </c>
      <c r="B37" s="70" t="s">
        <v>80</v>
      </c>
      <c r="C37" s="76" t="s">
        <v>15</v>
      </c>
      <c r="D37" s="13"/>
      <c r="E37" s="18">
        <f>E35*0.1</f>
        <v>104.7</v>
      </c>
      <c r="F37" s="87">
        <f t="shared" si="1"/>
        <v>0</v>
      </c>
      <c r="G37" s="23"/>
      <c r="H37" s="50"/>
      <c r="I37" s="23"/>
      <c r="J37" s="22"/>
      <c r="K37" s="23"/>
      <c r="L37" s="22"/>
      <c r="M37" s="23"/>
      <c r="N37" s="22"/>
      <c r="O37" s="23"/>
      <c r="P37" s="22"/>
      <c r="Q37" s="23"/>
      <c r="R37" s="22"/>
      <c r="S37" s="23"/>
      <c r="T37" s="22"/>
      <c r="U37" s="23"/>
      <c r="V37" s="22"/>
      <c r="W37" s="23"/>
      <c r="X37" s="22"/>
      <c r="Y37" s="23"/>
      <c r="Z37" s="22"/>
      <c r="AA37" s="23"/>
      <c r="AF37" s="8"/>
      <c r="AG37" s="8"/>
      <c r="AH37" s="8"/>
    </row>
    <row r="38" spans="1:34">
      <c r="A38" s="88"/>
      <c r="B38" s="2"/>
      <c r="C38" s="3"/>
      <c r="D38" s="13"/>
      <c r="E38" s="18"/>
      <c r="F38" s="10"/>
      <c r="G38" s="23"/>
      <c r="H38" s="50"/>
      <c r="I38" s="23"/>
      <c r="J38" s="22"/>
      <c r="K38" s="23"/>
      <c r="L38" s="22"/>
      <c r="M38" s="23"/>
      <c r="N38" s="22"/>
      <c r="O38" s="23"/>
      <c r="P38" s="22"/>
      <c r="Q38" s="23"/>
      <c r="R38" s="22"/>
      <c r="S38" s="23"/>
      <c r="T38" s="22"/>
      <c r="U38" s="23"/>
      <c r="V38" s="22"/>
      <c r="W38" s="23"/>
      <c r="X38" s="22"/>
      <c r="Y38" s="23"/>
      <c r="Z38" s="22"/>
      <c r="AA38" s="23"/>
      <c r="AF38" s="8"/>
      <c r="AG38" s="8"/>
      <c r="AH38" s="8"/>
    </row>
    <row r="39" spans="1:34">
      <c r="A39" s="88"/>
      <c r="B39" s="2" t="s">
        <v>72</v>
      </c>
      <c r="C39" s="3" t="s">
        <v>9</v>
      </c>
      <c r="D39" s="11"/>
      <c r="E39" s="18">
        <v>620</v>
      </c>
      <c r="F39" s="10"/>
      <c r="G39" s="23"/>
      <c r="H39" s="54"/>
      <c r="I39" s="23"/>
      <c r="J39" s="22"/>
      <c r="K39" s="23"/>
      <c r="L39" s="22"/>
      <c r="M39" s="23"/>
      <c r="N39" s="22"/>
      <c r="O39" s="23"/>
      <c r="P39" s="22"/>
      <c r="Q39" s="23"/>
      <c r="R39" s="22"/>
      <c r="S39" s="23"/>
      <c r="T39" s="22"/>
      <c r="U39" s="23"/>
      <c r="V39" s="22"/>
      <c r="W39" s="23"/>
      <c r="X39" s="22"/>
      <c r="Y39" s="23"/>
      <c r="Z39" s="22"/>
      <c r="AA39" s="23"/>
      <c r="AB39" s="22"/>
      <c r="AC39" s="23"/>
      <c r="AD39" s="22"/>
      <c r="AE39" s="23"/>
      <c r="AF39" s="22"/>
    </row>
    <row r="40" spans="1:34" ht="24">
      <c r="A40" s="92" t="s">
        <v>56</v>
      </c>
      <c r="B40" s="70" t="s">
        <v>73</v>
      </c>
      <c r="C40" s="76" t="s">
        <v>15</v>
      </c>
      <c r="D40" s="13"/>
      <c r="E40" s="18">
        <f>E39*0.2</f>
        <v>124</v>
      </c>
      <c r="F40" s="87">
        <f t="shared" ref="F40:F42" si="2">D40*E40</f>
        <v>0</v>
      </c>
      <c r="G40" s="23"/>
      <c r="H40" s="50"/>
      <c r="I40" s="23"/>
      <c r="J40" s="22"/>
      <c r="K40" s="23"/>
      <c r="L40" s="22"/>
      <c r="M40" s="23"/>
      <c r="N40" s="22"/>
      <c r="O40" s="23"/>
      <c r="P40" s="22"/>
      <c r="Q40" s="23"/>
      <c r="R40" s="22"/>
      <c r="S40" s="23"/>
      <c r="T40" s="22"/>
      <c r="U40" s="23"/>
      <c r="V40" s="22"/>
      <c r="W40" s="23"/>
      <c r="X40" s="22"/>
      <c r="Y40" s="23"/>
      <c r="Z40" s="22"/>
      <c r="AA40" s="23"/>
      <c r="AF40" s="8"/>
      <c r="AG40" s="8"/>
      <c r="AH40" s="8"/>
    </row>
    <row r="41" spans="1:34">
      <c r="A41" s="92" t="s">
        <v>55</v>
      </c>
      <c r="B41" s="70" t="s">
        <v>74</v>
      </c>
      <c r="C41" s="76" t="s">
        <v>15</v>
      </c>
      <c r="D41" s="13"/>
      <c r="E41" s="18">
        <f>E39*0.3</f>
        <v>186</v>
      </c>
      <c r="F41" s="87">
        <f>D41*E41</f>
        <v>0</v>
      </c>
      <c r="G41" s="23"/>
      <c r="H41" s="50"/>
      <c r="I41" s="23"/>
      <c r="J41" s="22"/>
      <c r="K41" s="23"/>
      <c r="L41" s="22"/>
      <c r="M41" s="23"/>
      <c r="N41" s="22"/>
      <c r="O41" s="23"/>
      <c r="P41" s="22"/>
      <c r="Q41" s="23"/>
      <c r="R41" s="22"/>
      <c r="S41" s="23"/>
      <c r="T41" s="22"/>
      <c r="U41" s="23"/>
      <c r="V41" s="22"/>
      <c r="W41" s="23"/>
      <c r="X41" s="22"/>
      <c r="Y41" s="23"/>
      <c r="Z41" s="22"/>
      <c r="AA41" s="23"/>
      <c r="AF41" s="8"/>
      <c r="AG41" s="8"/>
      <c r="AH41" s="8"/>
    </row>
    <row r="42" spans="1:34">
      <c r="A42" s="92" t="s">
        <v>57</v>
      </c>
      <c r="B42" s="70" t="s">
        <v>77</v>
      </c>
      <c r="C42" s="76" t="s">
        <v>15</v>
      </c>
      <c r="D42" s="13"/>
      <c r="E42" s="18">
        <f>E39*0.3</f>
        <v>186</v>
      </c>
      <c r="F42" s="87">
        <f t="shared" si="2"/>
        <v>0</v>
      </c>
      <c r="G42" s="23"/>
      <c r="H42" s="50"/>
      <c r="I42" s="23"/>
      <c r="J42" s="22"/>
      <c r="K42" s="23"/>
      <c r="L42" s="22"/>
      <c r="M42" s="23"/>
      <c r="N42" s="22"/>
      <c r="O42" s="23"/>
      <c r="P42" s="22"/>
      <c r="Q42" s="23"/>
      <c r="R42" s="22"/>
      <c r="S42" s="23"/>
      <c r="T42" s="22"/>
      <c r="U42" s="23"/>
      <c r="V42" s="22"/>
      <c r="W42" s="23"/>
      <c r="X42" s="22"/>
      <c r="Y42" s="23"/>
      <c r="Z42" s="22"/>
      <c r="AA42" s="23"/>
      <c r="AF42" s="8"/>
      <c r="AG42" s="8"/>
      <c r="AH42" s="8"/>
    </row>
    <row r="43" spans="1:34">
      <c r="A43" s="88"/>
      <c r="B43" s="2"/>
      <c r="C43" s="3"/>
      <c r="D43" s="13"/>
      <c r="E43" s="18"/>
      <c r="F43" s="10"/>
      <c r="G43" s="23"/>
      <c r="H43" s="50"/>
      <c r="I43" s="23"/>
      <c r="J43" s="22"/>
      <c r="K43" s="23"/>
      <c r="L43" s="22"/>
      <c r="M43" s="23"/>
      <c r="N43" s="22"/>
      <c r="O43" s="23"/>
      <c r="P43" s="22"/>
      <c r="Q43" s="23"/>
      <c r="R43" s="22"/>
      <c r="S43" s="23"/>
      <c r="T43" s="22"/>
      <c r="U43" s="23"/>
      <c r="V43" s="22"/>
      <c r="W43" s="23"/>
      <c r="X43" s="22"/>
      <c r="Y43" s="23"/>
      <c r="Z43" s="22"/>
      <c r="AA43" s="23"/>
      <c r="AF43" s="8"/>
      <c r="AG43" s="8"/>
      <c r="AH43" s="8"/>
    </row>
    <row r="44" spans="1:34">
      <c r="A44" s="88"/>
      <c r="B44" s="2" t="s">
        <v>71</v>
      </c>
      <c r="C44" s="3" t="s">
        <v>9</v>
      </c>
      <c r="D44" s="11"/>
      <c r="E44" s="18">
        <v>344</v>
      </c>
      <c r="F44" s="10"/>
      <c r="G44" s="23"/>
      <c r="H44" s="54"/>
      <c r="I44" s="23"/>
      <c r="J44" s="22"/>
      <c r="K44" s="23"/>
      <c r="L44" s="22"/>
      <c r="M44" s="23"/>
      <c r="N44" s="22"/>
      <c r="O44" s="23"/>
      <c r="P44" s="22"/>
      <c r="Q44" s="23"/>
      <c r="R44" s="22"/>
      <c r="S44" s="23"/>
      <c r="T44" s="22"/>
      <c r="U44" s="23"/>
      <c r="V44" s="22"/>
      <c r="W44" s="23"/>
      <c r="X44" s="22"/>
      <c r="Y44" s="23"/>
      <c r="Z44" s="22"/>
      <c r="AA44" s="23"/>
      <c r="AB44" s="22"/>
      <c r="AC44" s="23"/>
      <c r="AD44" s="22"/>
      <c r="AE44" s="23"/>
      <c r="AF44" s="22"/>
    </row>
    <row r="45" spans="1:34" ht="24">
      <c r="A45" s="92" t="s">
        <v>56</v>
      </c>
      <c r="B45" s="70" t="s">
        <v>73</v>
      </c>
      <c r="C45" s="76" t="s">
        <v>15</v>
      </c>
      <c r="D45" s="13"/>
      <c r="E45" s="18">
        <f>E44*0.2</f>
        <v>68.8</v>
      </c>
      <c r="F45" s="87">
        <f t="shared" ref="F45" si="3">D45*E45</f>
        <v>0</v>
      </c>
      <c r="G45" s="23"/>
      <c r="H45" s="50"/>
      <c r="I45" s="23"/>
      <c r="J45" s="22"/>
      <c r="K45" s="23"/>
      <c r="L45" s="22"/>
      <c r="M45" s="23"/>
      <c r="N45" s="22"/>
      <c r="O45" s="23"/>
      <c r="P45" s="22"/>
      <c r="Q45" s="23"/>
      <c r="R45" s="22"/>
      <c r="S45" s="23"/>
      <c r="T45" s="22"/>
      <c r="U45" s="23"/>
      <c r="V45" s="22"/>
      <c r="W45" s="23"/>
      <c r="X45" s="22"/>
      <c r="Y45" s="23"/>
      <c r="Z45" s="22"/>
      <c r="AA45" s="23"/>
      <c r="AF45" s="8"/>
      <c r="AG45" s="8"/>
      <c r="AH45" s="8"/>
    </row>
    <row r="46" spans="1:34">
      <c r="A46" s="92" t="s">
        <v>55</v>
      </c>
      <c r="B46" s="70" t="s">
        <v>79</v>
      </c>
      <c r="C46" s="76" t="s">
        <v>15</v>
      </c>
      <c r="D46" s="13"/>
      <c r="E46" s="18">
        <f>E44*0.65</f>
        <v>223.6</v>
      </c>
      <c r="F46" s="87">
        <f t="shared" ref="F46:F48" si="4">D46*E46</f>
        <v>0</v>
      </c>
      <c r="G46" s="23"/>
      <c r="H46" s="50"/>
      <c r="I46" s="23"/>
      <c r="J46" s="22"/>
      <c r="K46" s="23"/>
      <c r="L46" s="22"/>
      <c r="M46" s="23"/>
      <c r="N46" s="22"/>
      <c r="O46" s="23"/>
      <c r="P46" s="22"/>
      <c r="Q46" s="23"/>
      <c r="R46" s="22"/>
      <c r="S46" s="23"/>
      <c r="T46" s="22"/>
      <c r="U46" s="23"/>
      <c r="V46" s="22"/>
      <c r="W46" s="23"/>
      <c r="X46" s="22"/>
      <c r="Y46" s="23"/>
      <c r="Z46" s="22"/>
      <c r="AA46" s="23"/>
      <c r="AF46" s="8"/>
      <c r="AG46" s="8"/>
      <c r="AH46" s="8"/>
    </row>
    <row r="47" spans="1:34">
      <c r="A47" s="92" t="s">
        <v>57</v>
      </c>
      <c r="B47" s="70" t="s">
        <v>75</v>
      </c>
      <c r="C47" s="76" t="s">
        <v>15</v>
      </c>
      <c r="D47" s="13"/>
      <c r="E47" s="18">
        <v>50</v>
      </c>
      <c r="F47" s="87">
        <f t="shared" si="4"/>
        <v>0</v>
      </c>
      <c r="G47" s="23"/>
      <c r="H47" s="50"/>
      <c r="I47" s="23"/>
      <c r="J47" s="22"/>
      <c r="K47" s="23"/>
      <c r="L47" s="22"/>
      <c r="M47" s="23"/>
      <c r="N47" s="22"/>
      <c r="O47" s="23"/>
      <c r="P47" s="22"/>
      <c r="Q47" s="23"/>
      <c r="R47" s="22"/>
      <c r="S47" s="23"/>
      <c r="T47" s="22"/>
      <c r="U47" s="23"/>
      <c r="V47" s="22"/>
      <c r="W47" s="23"/>
      <c r="X47" s="22"/>
      <c r="Y47" s="23"/>
      <c r="Z47" s="22"/>
      <c r="AA47" s="23"/>
      <c r="AF47" s="8"/>
      <c r="AG47" s="8"/>
      <c r="AH47" s="8"/>
    </row>
    <row r="48" spans="1:34" ht="24">
      <c r="A48" s="92" t="s">
        <v>57</v>
      </c>
      <c r="B48" s="70" t="s">
        <v>76</v>
      </c>
      <c r="C48" s="76" t="s">
        <v>15</v>
      </c>
      <c r="D48" s="13"/>
      <c r="E48" s="18">
        <v>198</v>
      </c>
      <c r="F48" s="87">
        <f t="shared" si="4"/>
        <v>0</v>
      </c>
      <c r="G48" s="23"/>
      <c r="H48" s="50"/>
      <c r="I48" s="23"/>
      <c r="J48" s="22"/>
      <c r="K48" s="23"/>
      <c r="L48" s="22"/>
      <c r="M48" s="23"/>
      <c r="N48" s="22"/>
      <c r="O48" s="23"/>
      <c r="P48" s="22"/>
      <c r="Q48" s="23"/>
      <c r="R48" s="22"/>
      <c r="S48" s="23"/>
      <c r="T48" s="22"/>
      <c r="U48" s="23"/>
      <c r="V48" s="22"/>
      <c r="W48" s="23"/>
      <c r="X48" s="22"/>
      <c r="Y48" s="23"/>
      <c r="Z48" s="22"/>
      <c r="AA48" s="23"/>
      <c r="AF48" s="8"/>
      <c r="AG48" s="8"/>
      <c r="AH48" s="8"/>
    </row>
    <row r="49" spans="1:34">
      <c r="A49" s="88"/>
      <c r="B49" s="2"/>
      <c r="C49" s="3"/>
      <c r="D49" s="13"/>
      <c r="E49" s="18"/>
      <c r="F49" s="10"/>
      <c r="G49" s="23"/>
      <c r="H49" s="50"/>
      <c r="I49" s="23"/>
      <c r="J49" s="22"/>
      <c r="K49" s="23"/>
      <c r="L49" s="22"/>
      <c r="M49" s="23"/>
      <c r="N49" s="22"/>
      <c r="O49" s="23"/>
      <c r="P49" s="22"/>
      <c r="Q49" s="23"/>
      <c r="R49" s="22"/>
      <c r="S49" s="23"/>
      <c r="T49" s="22"/>
      <c r="U49" s="23"/>
      <c r="V49" s="22"/>
      <c r="W49" s="23"/>
      <c r="X49" s="22"/>
      <c r="Y49" s="23"/>
      <c r="Z49" s="22"/>
      <c r="AA49" s="23"/>
      <c r="AF49" s="8"/>
      <c r="AG49" s="8"/>
      <c r="AH49" s="8"/>
    </row>
    <row r="50" spans="1:34">
      <c r="A50" s="93"/>
      <c r="B50" s="44" t="s">
        <v>65</v>
      </c>
      <c r="C50" s="52" t="s">
        <v>9</v>
      </c>
      <c r="D50" s="43"/>
      <c r="E50" s="56">
        <v>1955</v>
      </c>
      <c r="F50" s="42"/>
      <c r="G50" s="23"/>
      <c r="H50" s="54"/>
      <c r="I50" s="23"/>
      <c r="J50" s="22"/>
      <c r="K50" s="23"/>
      <c r="L50" s="22"/>
      <c r="M50" s="23"/>
      <c r="N50" s="22"/>
      <c r="O50" s="23"/>
      <c r="P50" s="22"/>
      <c r="Q50" s="23"/>
      <c r="R50" s="22"/>
      <c r="S50" s="23"/>
      <c r="T50" s="22"/>
      <c r="U50" s="23"/>
      <c r="V50" s="22"/>
      <c r="W50" s="23"/>
      <c r="X50" s="22"/>
      <c r="Y50" s="23"/>
      <c r="Z50" s="22"/>
      <c r="AA50" s="23"/>
      <c r="AB50" s="22"/>
      <c r="AC50" s="23"/>
      <c r="AD50" s="22"/>
      <c r="AE50" s="23"/>
      <c r="AF50" s="22"/>
    </row>
    <row r="51" spans="1:34">
      <c r="A51" s="92" t="s">
        <v>58</v>
      </c>
      <c r="B51" s="70" t="s">
        <v>30</v>
      </c>
      <c r="C51" s="71" t="s">
        <v>9</v>
      </c>
      <c r="D51" s="13"/>
      <c r="E51" s="18">
        <f>E50</f>
        <v>1955</v>
      </c>
      <c r="F51" s="87">
        <f t="shared" ref="F51:F56" si="5">D51*E51</f>
        <v>0</v>
      </c>
      <c r="G51" s="23"/>
      <c r="H51" s="50"/>
      <c r="I51" s="23"/>
      <c r="J51" s="22"/>
      <c r="K51" s="23"/>
      <c r="L51" s="22"/>
      <c r="M51" s="23"/>
      <c r="N51" s="22"/>
      <c r="O51" s="23"/>
      <c r="P51" s="22"/>
      <c r="Q51" s="23"/>
      <c r="R51" s="22"/>
      <c r="S51" s="23"/>
      <c r="T51" s="22"/>
      <c r="U51" s="23"/>
      <c r="V51" s="22"/>
      <c r="W51" s="23"/>
      <c r="X51" s="22"/>
      <c r="Y51" s="23"/>
      <c r="Z51" s="22"/>
      <c r="AA51" s="23"/>
      <c r="AF51" s="8"/>
      <c r="AG51" s="8"/>
      <c r="AH51" s="8"/>
    </row>
    <row r="52" spans="1:34">
      <c r="A52" s="92" t="s">
        <v>81</v>
      </c>
      <c r="B52" s="75" t="s">
        <v>44</v>
      </c>
      <c r="C52" s="76" t="s">
        <v>15</v>
      </c>
      <c r="D52" s="13"/>
      <c r="E52" s="18">
        <f>E50*0.15</f>
        <v>293.25</v>
      </c>
      <c r="F52" s="87">
        <f t="shared" si="5"/>
        <v>0</v>
      </c>
      <c r="G52" s="23"/>
      <c r="H52" s="50"/>
      <c r="I52" s="23"/>
      <c r="J52" s="22"/>
      <c r="K52" s="23"/>
      <c r="L52" s="22"/>
      <c r="M52" s="23"/>
      <c r="N52" s="22"/>
      <c r="O52" s="23"/>
      <c r="P52" s="22"/>
      <c r="Q52" s="23"/>
      <c r="R52" s="22"/>
      <c r="S52" s="23"/>
      <c r="T52" s="22"/>
      <c r="U52" s="23"/>
      <c r="V52" s="22"/>
      <c r="W52" s="23"/>
      <c r="X52" s="22"/>
      <c r="Y52" s="23"/>
      <c r="Z52" s="22"/>
      <c r="AA52" s="23"/>
      <c r="AF52" s="8"/>
      <c r="AG52" s="8"/>
      <c r="AH52" s="8"/>
    </row>
    <row r="53" spans="1:34">
      <c r="A53" s="92" t="s">
        <v>82</v>
      </c>
      <c r="B53" s="12" t="s">
        <v>47</v>
      </c>
      <c r="C53" s="3" t="s">
        <v>9</v>
      </c>
      <c r="D53" s="13"/>
      <c r="E53" s="18">
        <f>E50</f>
        <v>1955</v>
      </c>
      <c r="F53" s="87">
        <f t="shared" si="5"/>
        <v>0</v>
      </c>
      <c r="G53" s="23"/>
      <c r="H53" s="50"/>
      <c r="I53" s="23"/>
      <c r="J53" s="22"/>
      <c r="K53" s="23"/>
      <c r="L53" s="22"/>
      <c r="M53" s="23"/>
      <c r="N53" s="22"/>
      <c r="O53" s="23"/>
      <c r="P53" s="22"/>
      <c r="Q53" s="23"/>
      <c r="R53" s="22"/>
      <c r="S53" s="23"/>
      <c r="T53" s="22"/>
      <c r="U53" s="23"/>
      <c r="V53" s="22"/>
      <c r="W53" s="23"/>
      <c r="X53" s="22"/>
      <c r="Y53" s="23"/>
      <c r="Z53" s="22"/>
      <c r="AA53" s="23"/>
      <c r="AF53" s="8"/>
      <c r="AG53" s="8"/>
      <c r="AH53" s="8"/>
    </row>
    <row r="54" spans="1:34">
      <c r="A54" s="92" t="s">
        <v>84</v>
      </c>
      <c r="B54" s="78" t="s">
        <v>31</v>
      </c>
      <c r="C54" s="76" t="s">
        <v>8</v>
      </c>
      <c r="D54" s="13"/>
      <c r="E54" s="18">
        <v>245</v>
      </c>
      <c r="F54" s="87">
        <f t="shared" si="5"/>
        <v>0</v>
      </c>
      <c r="G54" s="23"/>
      <c r="H54" s="50"/>
      <c r="I54" s="23"/>
      <c r="J54" s="22"/>
      <c r="K54" s="23"/>
      <c r="L54" s="22"/>
      <c r="M54" s="23"/>
      <c r="N54" s="22"/>
      <c r="O54" s="23"/>
      <c r="P54" s="22"/>
      <c r="Q54" s="23"/>
      <c r="R54" s="22"/>
      <c r="S54" s="23"/>
      <c r="T54" s="22"/>
      <c r="U54" s="23"/>
      <c r="V54" s="22"/>
      <c r="W54" s="23"/>
      <c r="X54" s="22"/>
      <c r="Y54" s="23"/>
      <c r="Z54" s="22"/>
      <c r="AA54" s="23"/>
      <c r="AF54" s="8"/>
      <c r="AG54" s="8"/>
      <c r="AH54" s="8"/>
    </row>
    <row r="55" spans="1:34">
      <c r="A55" s="92" t="s">
        <v>84</v>
      </c>
      <c r="B55" s="78" t="s">
        <v>32</v>
      </c>
      <c r="C55" s="76" t="s">
        <v>8</v>
      </c>
      <c r="D55" s="13"/>
      <c r="E55" s="18">
        <v>48</v>
      </c>
      <c r="F55" s="87">
        <f t="shared" si="5"/>
        <v>0</v>
      </c>
      <c r="G55" s="23"/>
      <c r="H55" s="50"/>
      <c r="I55" s="23"/>
      <c r="J55" s="22"/>
      <c r="K55" s="23"/>
      <c r="L55" s="22"/>
      <c r="M55" s="23"/>
      <c r="N55" s="22"/>
      <c r="O55" s="23"/>
      <c r="P55" s="22"/>
      <c r="Q55" s="23"/>
      <c r="R55" s="22"/>
      <c r="S55" s="23"/>
      <c r="T55" s="22"/>
      <c r="U55" s="23"/>
      <c r="V55" s="22"/>
      <c r="W55" s="23"/>
      <c r="X55" s="22"/>
      <c r="Y55" s="23"/>
      <c r="Z55" s="22"/>
      <c r="AA55" s="23"/>
      <c r="AF55" s="8"/>
      <c r="AG55" s="8"/>
      <c r="AH55" s="8"/>
    </row>
    <row r="56" spans="1:34">
      <c r="A56" s="92" t="s">
        <v>84</v>
      </c>
      <c r="B56" s="78" t="s">
        <v>33</v>
      </c>
      <c r="C56" s="76" t="s">
        <v>8</v>
      </c>
      <c r="D56" s="13"/>
      <c r="E56" s="18">
        <v>120</v>
      </c>
      <c r="F56" s="87">
        <f t="shared" si="5"/>
        <v>0</v>
      </c>
      <c r="G56" s="23"/>
      <c r="H56" s="50"/>
      <c r="I56" s="23"/>
      <c r="J56" s="22"/>
      <c r="K56" s="23"/>
      <c r="L56" s="22"/>
      <c r="M56" s="23"/>
      <c r="N56" s="22"/>
      <c r="O56" s="23"/>
      <c r="P56" s="22"/>
      <c r="Q56" s="23"/>
      <c r="R56" s="22"/>
      <c r="S56" s="23"/>
      <c r="T56" s="22"/>
      <c r="U56" s="23"/>
      <c r="V56" s="22"/>
      <c r="W56" s="23"/>
      <c r="X56" s="22"/>
      <c r="Y56" s="23"/>
      <c r="Z56" s="22"/>
      <c r="AA56" s="23"/>
      <c r="AF56" s="8"/>
      <c r="AG56" s="8"/>
      <c r="AH56" s="8"/>
    </row>
    <row r="57" spans="1:34">
      <c r="A57" s="88"/>
      <c r="B57" s="2"/>
      <c r="C57" s="3"/>
      <c r="D57" s="13"/>
      <c r="E57" s="18"/>
      <c r="F57" s="10"/>
      <c r="G57" s="23"/>
      <c r="H57" s="50"/>
      <c r="I57" s="23"/>
      <c r="J57" s="22"/>
      <c r="K57" s="23"/>
      <c r="L57" s="22"/>
      <c r="M57" s="23"/>
      <c r="N57" s="22"/>
      <c r="O57" s="23"/>
      <c r="P57" s="22"/>
      <c r="Q57" s="23"/>
      <c r="R57" s="22"/>
      <c r="S57" s="23"/>
      <c r="T57" s="22"/>
      <c r="U57" s="23"/>
      <c r="V57" s="22"/>
      <c r="W57" s="23"/>
      <c r="X57" s="22"/>
      <c r="Y57" s="23"/>
      <c r="Z57" s="22"/>
      <c r="AA57" s="23"/>
      <c r="AF57" s="8"/>
      <c r="AG57" s="8"/>
      <c r="AH57" s="8"/>
    </row>
    <row r="58" spans="1:34">
      <c r="A58" s="93"/>
      <c r="B58" s="44" t="s">
        <v>35</v>
      </c>
      <c r="C58" s="52" t="s">
        <v>9</v>
      </c>
      <c r="D58" s="43"/>
      <c r="E58" s="56">
        <v>261</v>
      </c>
      <c r="F58" s="42"/>
      <c r="G58" s="23"/>
      <c r="H58" s="50"/>
      <c r="I58" s="23"/>
      <c r="J58" s="22"/>
      <c r="K58" s="23"/>
      <c r="L58" s="22"/>
      <c r="M58" s="23"/>
      <c r="N58" s="22"/>
      <c r="O58" s="23"/>
      <c r="P58" s="22"/>
      <c r="Q58" s="23"/>
      <c r="R58" s="22"/>
      <c r="S58" s="23"/>
      <c r="T58" s="22"/>
      <c r="U58" s="23"/>
      <c r="V58" s="22"/>
      <c r="W58" s="23"/>
      <c r="X58" s="22"/>
      <c r="Y58" s="23"/>
      <c r="Z58" s="22"/>
      <c r="AA58" s="23"/>
      <c r="AF58" s="8"/>
      <c r="AG58" s="8"/>
      <c r="AH58" s="8"/>
    </row>
    <row r="59" spans="1:34" ht="24">
      <c r="A59" s="92" t="s">
        <v>56</v>
      </c>
      <c r="B59" s="70" t="s">
        <v>73</v>
      </c>
      <c r="C59" s="76" t="s">
        <v>15</v>
      </c>
      <c r="D59" s="13"/>
      <c r="E59" s="18">
        <f>E58*0.2</f>
        <v>52.2</v>
      </c>
      <c r="F59" s="87">
        <f t="shared" ref="F59" si="6">D59*E59</f>
        <v>0</v>
      </c>
      <c r="G59" s="23"/>
      <c r="H59" s="50"/>
      <c r="I59" s="23"/>
      <c r="J59" s="22"/>
      <c r="K59" s="23"/>
      <c r="L59" s="22"/>
      <c r="M59" s="23"/>
      <c r="N59" s="22"/>
      <c r="O59" s="23"/>
      <c r="P59" s="22"/>
      <c r="Q59" s="23"/>
      <c r="R59" s="22"/>
      <c r="S59" s="23"/>
      <c r="T59" s="22"/>
      <c r="U59" s="23"/>
      <c r="V59" s="22"/>
      <c r="W59" s="23"/>
      <c r="X59" s="22"/>
      <c r="Y59" s="23"/>
      <c r="Z59" s="22"/>
      <c r="AA59" s="23"/>
      <c r="AF59" s="8"/>
      <c r="AG59" s="8"/>
      <c r="AH59" s="8"/>
    </row>
    <row r="60" spans="1:34">
      <c r="A60" s="92" t="s">
        <v>83</v>
      </c>
      <c r="B60" s="75" t="s">
        <v>78</v>
      </c>
      <c r="C60" s="71" t="s">
        <v>9</v>
      </c>
      <c r="D60" s="13"/>
      <c r="E60" s="18">
        <f>E58</f>
        <v>261</v>
      </c>
      <c r="F60" s="72">
        <f>D60*E60</f>
        <v>0</v>
      </c>
      <c r="G60" s="23"/>
      <c r="H60" s="50"/>
      <c r="I60" s="23"/>
      <c r="J60" s="22"/>
      <c r="K60" s="23"/>
      <c r="L60" s="22"/>
      <c r="M60" s="23"/>
      <c r="N60" s="22"/>
      <c r="O60" s="23"/>
      <c r="P60" s="22"/>
      <c r="Q60" s="23"/>
      <c r="R60" s="22"/>
      <c r="S60" s="23"/>
      <c r="T60" s="22"/>
      <c r="U60" s="23"/>
      <c r="V60" s="22"/>
      <c r="W60" s="23"/>
      <c r="X60" s="22"/>
      <c r="Y60" s="23"/>
      <c r="Z60" s="22"/>
      <c r="AA60" s="23"/>
      <c r="AF60" s="8"/>
      <c r="AG60" s="8"/>
      <c r="AH60" s="8"/>
    </row>
    <row r="61" spans="1:34">
      <c r="A61" s="92" t="s">
        <v>63</v>
      </c>
      <c r="B61" s="75" t="s">
        <v>34</v>
      </c>
      <c r="C61" s="76" t="s">
        <v>15</v>
      </c>
      <c r="D61" s="13"/>
      <c r="E61" s="18">
        <f>E58*0.05</f>
        <v>13.05</v>
      </c>
      <c r="F61" s="72">
        <f>D61*E61</f>
        <v>0</v>
      </c>
      <c r="G61" s="23"/>
      <c r="H61" s="50"/>
      <c r="I61" s="23"/>
      <c r="J61" s="22"/>
      <c r="K61" s="23"/>
      <c r="L61" s="22"/>
      <c r="M61" s="23"/>
      <c r="N61" s="22"/>
      <c r="O61" s="23"/>
      <c r="P61" s="22"/>
      <c r="Q61" s="23"/>
      <c r="R61" s="22"/>
      <c r="S61" s="23"/>
      <c r="T61" s="22"/>
      <c r="U61" s="23"/>
      <c r="V61" s="22"/>
      <c r="W61" s="23"/>
      <c r="X61" s="22"/>
      <c r="Y61" s="23"/>
      <c r="Z61" s="22"/>
      <c r="AA61" s="23"/>
      <c r="AF61" s="8"/>
      <c r="AG61" s="8"/>
      <c r="AH61" s="8"/>
    </row>
    <row r="62" spans="1:34">
      <c r="A62" s="92" t="s">
        <v>60</v>
      </c>
      <c r="B62" s="78" t="s">
        <v>36</v>
      </c>
      <c r="C62" s="76" t="s">
        <v>15</v>
      </c>
      <c r="D62" s="13"/>
      <c r="E62" s="18">
        <f>E58*0.15</f>
        <v>39.15</v>
      </c>
      <c r="F62" s="72">
        <f>D62*E62</f>
        <v>0</v>
      </c>
      <c r="G62" s="23"/>
      <c r="H62" s="50"/>
      <c r="I62" s="23"/>
      <c r="J62" s="22"/>
      <c r="K62" s="23"/>
      <c r="L62" s="22"/>
      <c r="M62" s="23"/>
      <c r="N62" s="22"/>
      <c r="O62" s="23"/>
      <c r="P62" s="22"/>
      <c r="Q62" s="23"/>
      <c r="R62" s="22"/>
      <c r="S62" s="23"/>
      <c r="T62" s="22"/>
      <c r="U62" s="23"/>
      <c r="V62" s="22"/>
      <c r="W62" s="23"/>
      <c r="X62" s="22"/>
      <c r="Y62" s="23"/>
      <c r="Z62" s="22"/>
      <c r="AA62" s="23"/>
      <c r="AF62" s="8"/>
      <c r="AG62" s="8"/>
      <c r="AH62" s="8"/>
    </row>
    <row r="63" spans="1:34">
      <c r="A63" s="88"/>
      <c r="B63" s="2"/>
      <c r="C63" s="3"/>
      <c r="D63" s="13"/>
      <c r="E63" s="18"/>
      <c r="F63" s="10"/>
      <c r="G63" s="23"/>
      <c r="H63" s="50"/>
      <c r="I63" s="23"/>
      <c r="J63" s="22"/>
      <c r="K63" s="23"/>
      <c r="L63" s="22"/>
      <c r="M63" s="23"/>
      <c r="N63" s="22"/>
      <c r="O63" s="23"/>
      <c r="P63" s="22"/>
      <c r="Q63" s="23"/>
      <c r="R63" s="22"/>
      <c r="S63" s="23"/>
      <c r="T63" s="22"/>
      <c r="U63" s="23"/>
      <c r="V63" s="22"/>
      <c r="W63" s="23"/>
      <c r="X63" s="22"/>
      <c r="Y63" s="23"/>
      <c r="Z63" s="22"/>
      <c r="AA63" s="23"/>
      <c r="AF63" s="8"/>
      <c r="AG63" s="8"/>
      <c r="AH63" s="8"/>
    </row>
    <row r="64" spans="1:34">
      <c r="A64" s="92" t="s">
        <v>64</v>
      </c>
      <c r="B64" s="79" t="s">
        <v>37</v>
      </c>
      <c r="C64" s="76" t="s">
        <v>7</v>
      </c>
      <c r="D64" s="13"/>
      <c r="E64" s="18">
        <v>15</v>
      </c>
      <c r="F64" s="72">
        <f>D64*E64</f>
        <v>0</v>
      </c>
      <c r="G64" s="23"/>
      <c r="H64" s="50"/>
      <c r="I64" s="23"/>
      <c r="J64" s="22"/>
      <c r="K64" s="23"/>
      <c r="L64" s="22"/>
      <c r="M64" s="23"/>
      <c r="N64" s="22"/>
      <c r="O64" s="23"/>
      <c r="P64" s="22"/>
      <c r="Q64" s="23"/>
      <c r="R64" s="22"/>
      <c r="S64" s="23"/>
      <c r="T64" s="22"/>
      <c r="U64" s="23"/>
      <c r="V64" s="22"/>
      <c r="W64" s="23"/>
      <c r="X64" s="22"/>
      <c r="Y64" s="23"/>
      <c r="Z64" s="22"/>
      <c r="AA64" s="23"/>
      <c r="AF64" s="8"/>
      <c r="AG64" s="8"/>
      <c r="AH64" s="8"/>
    </row>
    <row r="65" spans="1:34">
      <c r="A65" s="88"/>
      <c r="B65" s="2"/>
      <c r="C65" s="3"/>
      <c r="D65" s="13"/>
      <c r="E65" s="18"/>
      <c r="F65" s="10"/>
      <c r="G65" s="23"/>
      <c r="H65" s="50"/>
      <c r="I65" s="23"/>
      <c r="J65" s="22"/>
      <c r="K65" s="23"/>
      <c r="L65" s="22"/>
      <c r="M65" s="23"/>
      <c r="N65" s="22"/>
      <c r="O65" s="23"/>
      <c r="P65" s="22"/>
      <c r="Q65" s="23"/>
      <c r="R65" s="22"/>
      <c r="S65" s="23"/>
      <c r="T65" s="22"/>
      <c r="U65" s="23"/>
      <c r="V65" s="22"/>
      <c r="W65" s="23"/>
      <c r="X65" s="22"/>
      <c r="Y65" s="23"/>
      <c r="Z65" s="22"/>
      <c r="AA65" s="23"/>
      <c r="AF65" s="8"/>
      <c r="AG65" s="8"/>
      <c r="AH65" s="8"/>
    </row>
    <row r="66" spans="1:34">
      <c r="A66" s="93"/>
      <c r="B66" s="44" t="s">
        <v>38</v>
      </c>
      <c r="C66" s="52"/>
      <c r="D66" s="43"/>
      <c r="E66" s="56"/>
      <c r="F66" s="42"/>
      <c r="G66" s="23"/>
      <c r="H66" s="50"/>
      <c r="I66" s="23"/>
      <c r="J66" s="22"/>
      <c r="K66" s="23"/>
      <c r="L66" s="22"/>
      <c r="M66" s="23"/>
      <c r="N66" s="22"/>
      <c r="O66" s="23"/>
      <c r="P66" s="22"/>
      <c r="Q66" s="23"/>
      <c r="R66" s="22"/>
      <c r="S66" s="23"/>
      <c r="T66" s="22"/>
      <c r="U66" s="23"/>
      <c r="V66" s="22"/>
      <c r="W66" s="23"/>
      <c r="X66" s="22"/>
      <c r="Y66" s="23"/>
      <c r="Z66" s="22"/>
      <c r="AA66" s="23"/>
      <c r="AF66" s="8"/>
      <c r="AG66" s="8"/>
      <c r="AH66" s="8"/>
    </row>
    <row r="67" spans="1:34">
      <c r="A67" s="92" t="s">
        <v>85</v>
      </c>
      <c r="B67" s="75" t="s">
        <v>39</v>
      </c>
      <c r="C67" s="71" t="s">
        <v>8</v>
      </c>
      <c r="D67" s="13"/>
      <c r="E67" s="18">
        <f>55*7.5</f>
        <v>412.5</v>
      </c>
      <c r="F67" s="72">
        <f t="shared" ref="F67:F72" si="7">D67*E67</f>
        <v>0</v>
      </c>
      <c r="G67" s="23"/>
      <c r="H67" s="50"/>
      <c r="I67" s="23"/>
      <c r="J67" s="22"/>
      <c r="K67" s="23"/>
      <c r="L67" s="22"/>
      <c r="M67" s="23"/>
      <c r="N67" s="22"/>
      <c r="O67" s="23"/>
      <c r="P67" s="22"/>
      <c r="Q67" s="23"/>
      <c r="R67" s="22"/>
      <c r="S67" s="23"/>
      <c r="T67" s="22"/>
      <c r="U67" s="23"/>
      <c r="V67" s="22"/>
      <c r="W67" s="23"/>
      <c r="X67" s="22"/>
      <c r="Y67" s="23"/>
      <c r="Z67" s="22"/>
      <c r="AA67" s="23"/>
      <c r="AF67" s="8"/>
      <c r="AG67" s="8"/>
      <c r="AH67" s="8"/>
    </row>
    <row r="68" spans="1:34">
      <c r="A68" s="92" t="s">
        <v>85</v>
      </c>
      <c r="B68" s="75" t="s">
        <v>46</v>
      </c>
      <c r="C68" s="76" t="s">
        <v>7</v>
      </c>
      <c r="D68" s="13"/>
      <c r="E68" s="18">
        <v>1</v>
      </c>
      <c r="F68" s="72">
        <f t="shared" ref="F68" si="8">D68*E68</f>
        <v>0</v>
      </c>
      <c r="G68" s="23"/>
      <c r="H68" s="50"/>
      <c r="I68" s="23"/>
      <c r="J68" s="22"/>
      <c r="K68" s="23"/>
      <c r="L68" s="22"/>
      <c r="M68" s="23"/>
      <c r="N68" s="22"/>
      <c r="O68" s="23"/>
      <c r="P68" s="22"/>
      <c r="Q68" s="23"/>
      <c r="R68" s="22"/>
      <c r="S68" s="23"/>
      <c r="T68" s="22"/>
      <c r="U68" s="23"/>
      <c r="V68" s="22"/>
      <c r="W68" s="23"/>
      <c r="X68" s="22"/>
      <c r="Y68" s="23"/>
      <c r="Z68" s="22"/>
      <c r="AA68" s="23"/>
      <c r="AF68" s="8"/>
      <c r="AG68" s="8"/>
      <c r="AH68" s="8"/>
    </row>
    <row r="69" spans="1:34" ht="24">
      <c r="A69" s="92" t="s">
        <v>85</v>
      </c>
      <c r="B69" s="78" t="s">
        <v>40</v>
      </c>
      <c r="C69" s="76" t="s">
        <v>7</v>
      </c>
      <c r="D69" s="13"/>
      <c r="E69" s="18">
        <v>4</v>
      </c>
      <c r="F69" s="72">
        <f t="shared" si="7"/>
        <v>0</v>
      </c>
      <c r="G69" s="23"/>
      <c r="H69" s="50"/>
      <c r="I69" s="23"/>
      <c r="J69" s="22"/>
      <c r="K69" s="23"/>
      <c r="L69" s="22"/>
      <c r="M69" s="23"/>
      <c r="N69" s="22"/>
      <c r="O69" s="23"/>
      <c r="P69" s="22"/>
      <c r="Q69" s="23"/>
      <c r="R69" s="22"/>
      <c r="S69" s="23"/>
      <c r="T69" s="22"/>
      <c r="U69" s="23"/>
      <c r="V69" s="22"/>
      <c r="W69" s="23"/>
      <c r="X69" s="22"/>
      <c r="Y69" s="23"/>
      <c r="Z69" s="22"/>
      <c r="AA69" s="23"/>
      <c r="AF69" s="8"/>
      <c r="AG69" s="8"/>
      <c r="AH69" s="8"/>
    </row>
    <row r="70" spans="1:34">
      <c r="A70" s="92" t="s">
        <v>85</v>
      </c>
      <c r="B70" s="75" t="s">
        <v>41</v>
      </c>
      <c r="C70" s="71" t="s">
        <v>7</v>
      </c>
      <c r="D70" s="13"/>
      <c r="E70" s="18">
        <v>1</v>
      </c>
      <c r="F70" s="72">
        <f t="shared" si="7"/>
        <v>0</v>
      </c>
      <c r="G70" s="23"/>
      <c r="H70" s="50"/>
      <c r="I70" s="23"/>
      <c r="J70" s="22"/>
      <c r="K70" s="23"/>
      <c r="L70" s="22"/>
      <c r="M70" s="23"/>
      <c r="N70" s="22"/>
      <c r="O70" s="23"/>
      <c r="P70" s="22"/>
      <c r="Q70" s="23"/>
      <c r="R70" s="22"/>
      <c r="S70" s="23"/>
      <c r="T70" s="22"/>
      <c r="U70" s="23"/>
      <c r="V70" s="22"/>
      <c r="W70" s="23"/>
      <c r="X70" s="22"/>
      <c r="Y70" s="23"/>
      <c r="Z70" s="22"/>
      <c r="AA70" s="23"/>
      <c r="AF70" s="8"/>
      <c r="AG70" s="8"/>
      <c r="AH70" s="8"/>
    </row>
    <row r="71" spans="1:34" ht="24">
      <c r="A71" s="92" t="s">
        <v>86</v>
      </c>
      <c r="B71" s="78" t="s">
        <v>42</v>
      </c>
      <c r="C71" s="76" t="s">
        <v>7</v>
      </c>
      <c r="D71" s="13"/>
      <c r="E71" s="18">
        <v>4</v>
      </c>
      <c r="F71" s="72">
        <f t="shared" si="7"/>
        <v>0</v>
      </c>
      <c r="G71" s="23"/>
      <c r="H71" s="50"/>
      <c r="I71" s="23"/>
      <c r="J71" s="22"/>
      <c r="K71" s="23"/>
      <c r="L71" s="22"/>
      <c r="M71" s="23"/>
      <c r="N71" s="22"/>
      <c r="O71" s="23"/>
      <c r="P71" s="22"/>
      <c r="Q71" s="23"/>
      <c r="R71" s="22"/>
      <c r="S71" s="23"/>
      <c r="T71" s="22"/>
      <c r="U71" s="23"/>
      <c r="V71" s="22"/>
      <c r="W71" s="23"/>
      <c r="X71" s="22"/>
      <c r="Y71" s="23"/>
      <c r="Z71" s="22"/>
      <c r="AA71" s="23"/>
      <c r="AF71" s="8"/>
      <c r="AG71" s="8"/>
      <c r="AH71" s="8"/>
    </row>
    <row r="72" spans="1:34">
      <c r="A72" s="92" t="s">
        <v>86</v>
      </c>
      <c r="B72" s="75" t="s">
        <v>43</v>
      </c>
      <c r="C72" s="71" t="s">
        <v>7</v>
      </c>
      <c r="D72" s="13"/>
      <c r="E72" s="18">
        <v>1</v>
      </c>
      <c r="F72" s="72">
        <f t="shared" si="7"/>
        <v>0</v>
      </c>
      <c r="G72" s="23"/>
      <c r="H72" s="50"/>
      <c r="I72" s="23"/>
      <c r="J72" s="22"/>
      <c r="K72" s="23"/>
      <c r="L72" s="22"/>
      <c r="M72" s="23"/>
      <c r="N72" s="22"/>
      <c r="O72" s="23"/>
      <c r="P72" s="22"/>
      <c r="Q72" s="23"/>
      <c r="R72" s="22"/>
      <c r="S72" s="23"/>
      <c r="T72" s="22"/>
      <c r="U72" s="23"/>
      <c r="V72" s="22"/>
      <c r="W72" s="23"/>
      <c r="X72" s="22"/>
      <c r="Y72" s="23"/>
      <c r="Z72" s="22"/>
      <c r="AA72" s="23"/>
      <c r="AF72" s="8"/>
      <c r="AG72" s="8"/>
      <c r="AH72" s="8"/>
    </row>
    <row r="73" spans="1:34">
      <c r="A73" s="88"/>
      <c r="B73" s="2"/>
      <c r="C73" s="3"/>
      <c r="D73" s="11"/>
      <c r="E73" s="18"/>
      <c r="F73" s="10"/>
      <c r="G73" s="23"/>
      <c r="H73" s="53"/>
      <c r="I73" s="23"/>
      <c r="J73" s="22"/>
      <c r="K73" s="23"/>
      <c r="L73" s="22"/>
      <c r="M73" s="23"/>
      <c r="N73" s="22"/>
      <c r="O73" s="23"/>
      <c r="P73" s="22"/>
      <c r="Q73" s="23"/>
      <c r="R73" s="22"/>
      <c r="S73" s="23"/>
      <c r="T73" s="22"/>
      <c r="U73" s="23"/>
      <c r="V73" s="22"/>
      <c r="W73" s="23"/>
      <c r="X73" s="22"/>
      <c r="Y73" s="23"/>
      <c r="Z73" s="22"/>
      <c r="AA73" s="23"/>
    </row>
    <row r="74" spans="1:34">
      <c r="A74" s="88"/>
      <c r="B74" s="41" t="s">
        <v>29</v>
      </c>
      <c r="C74" s="40"/>
      <c r="D74" s="39"/>
      <c r="E74" s="38"/>
      <c r="F74" s="37">
        <f>SUM(F33:F73)</f>
        <v>0</v>
      </c>
      <c r="G74" s="23"/>
      <c r="H74" s="22"/>
      <c r="I74" s="23"/>
      <c r="J74" s="22"/>
      <c r="K74" s="23"/>
      <c r="L74" s="22"/>
      <c r="M74" s="23"/>
      <c r="N74" s="22"/>
      <c r="O74" s="23"/>
      <c r="P74" s="22"/>
      <c r="Q74" s="23"/>
      <c r="R74" s="22"/>
      <c r="S74" s="23"/>
      <c r="T74" s="22"/>
      <c r="U74" s="23"/>
      <c r="V74" s="22"/>
      <c r="W74" s="23"/>
      <c r="X74" s="22"/>
      <c r="Y74" s="23"/>
      <c r="Z74" s="22"/>
      <c r="AA74" s="23"/>
      <c r="AF74" s="8"/>
      <c r="AG74" s="8"/>
      <c r="AH74" s="8"/>
    </row>
    <row r="75" spans="1:34" ht="18" customHeight="1" thickBot="1">
      <c r="A75" s="24"/>
      <c r="B75" s="2"/>
      <c r="C75" s="3"/>
      <c r="D75" s="11"/>
      <c r="E75" s="18"/>
      <c r="F75" s="10"/>
      <c r="G75" s="23"/>
      <c r="H75" s="22"/>
      <c r="I75" s="23"/>
      <c r="J75" s="22"/>
      <c r="K75" s="23"/>
      <c r="L75" s="22"/>
      <c r="M75" s="23"/>
      <c r="N75" s="22"/>
      <c r="O75" s="23"/>
      <c r="P75" s="22"/>
      <c r="Q75" s="23"/>
      <c r="R75" s="22"/>
      <c r="S75" s="23"/>
      <c r="T75" s="22"/>
      <c r="U75" s="23"/>
      <c r="V75" s="22"/>
      <c r="W75" s="23"/>
      <c r="X75" s="22"/>
      <c r="Y75" s="23"/>
      <c r="Z75" s="22"/>
      <c r="AA75" s="23"/>
    </row>
    <row r="76" spans="1:34" ht="24.9" customHeight="1" thickBot="1">
      <c r="A76" s="94" t="s">
        <v>14</v>
      </c>
      <c r="B76" s="94"/>
      <c r="C76" s="94"/>
      <c r="D76" s="94"/>
      <c r="E76" s="95">
        <f>F74+F30+F23</f>
        <v>0</v>
      </c>
      <c r="F76" s="95"/>
      <c r="G76" s="21"/>
      <c r="H76" s="20"/>
      <c r="I76" s="21"/>
      <c r="J76" s="20"/>
      <c r="K76" s="21"/>
      <c r="L76" s="20"/>
      <c r="M76" s="21"/>
      <c r="N76" s="20"/>
      <c r="O76" s="21"/>
      <c r="P76" s="20"/>
      <c r="Q76" s="21"/>
      <c r="R76" s="20"/>
      <c r="S76" s="21"/>
      <c r="T76" s="20"/>
      <c r="U76" s="21"/>
      <c r="V76" s="20"/>
      <c r="W76" s="21"/>
      <c r="X76" s="20"/>
      <c r="Y76" s="21"/>
      <c r="Z76" s="20"/>
      <c r="AA76" s="21"/>
    </row>
    <row r="77" spans="1:34" ht="14.5" thickBot="1"/>
    <row r="78" spans="1:34">
      <c r="A78" s="59"/>
      <c r="B78" s="60" t="s">
        <v>51</v>
      </c>
      <c r="C78" s="61"/>
      <c r="D78" s="62"/>
      <c r="E78" s="63"/>
      <c r="F78" s="64"/>
      <c r="G78" s="23"/>
      <c r="H78" s="22"/>
      <c r="I78" s="23"/>
      <c r="J78" s="22"/>
      <c r="K78" s="23"/>
      <c r="L78" s="55"/>
      <c r="M78" s="23"/>
      <c r="N78" s="22"/>
      <c r="O78" s="23"/>
      <c r="P78" s="22"/>
      <c r="Q78" s="23"/>
      <c r="R78" s="22"/>
      <c r="S78" s="23"/>
      <c r="T78" s="22"/>
      <c r="U78" s="23"/>
      <c r="V78" s="22"/>
      <c r="W78" s="23"/>
      <c r="X78" s="22"/>
      <c r="Y78" s="23"/>
      <c r="Z78" s="22"/>
      <c r="AA78" s="23"/>
      <c r="AB78" s="22"/>
      <c r="AC78" s="23"/>
      <c r="AD78" s="22"/>
      <c r="AE78" s="23"/>
      <c r="AF78" s="22"/>
    </row>
    <row r="79" spans="1:34">
      <c r="A79" s="24"/>
      <c r="B79" s="2"/>
      <c r="C79" s="3"/>
      <c r="D79" s="11"/>
      <c r="E79" s="18"/>
      <c r="F79" s="10"/>
      <c r="G79" s="23"/>
      <c r="H79" s="22"/>
      <c r="I79" s="23"/>
      <c r="J79" s="22"/>
      <c r="K79" s="23"/>
      <c r="L79" s="55"/>
      <c r="M79" s="23"/>
      <c r="N79" s="22"/>
      <c r="O79" s="23"/>
      <c r="P79" s="22"/>
      <c r="Q79" s="23"/>
      <c r="R79" s="22"/>
      <c r="S79" s="23"/>
      <c r="T79" s="22"/>
      <c r="U79" s="23"/>
      <c r="V79" s="22"/>
      <c r="W79" s="23"/>
      <c r="X79" s="22"/>
      <c r="Y79" s="23"/>
      <c r="Z79" s="22"/>
      <c r="AA79" s="23"/>
      <c r="AB79" s="22"/>
      <c r="AC79" s="23"/>
      <c r="AD79" s="22"/>
      <c r="AE79" s="23"/>
      <c r="AF79" s="22"/>
    </row>
    <row r="80" spans="1:34">
      <c r="A80" s="45"/>
      <c r="B80" s="44" t="s">
        <v>21</v>
      </c>
      <c r="C80" s="52" t="s">
        <v>9</v>
      </c>
      <c r="D80" s="43"/>
      <c r="E80" s="56"/>
      <c r="F80" s="42"/>
      <c r="G80" s="23"/>
      <c r="H80" s="54"/>
      <c r="I80" s="23"/>
      <c r="J80" s="22"/>
      <c r="K80" s="23"/>
      <c r="L80" s="22"/>
      <c r="M80" s="23"/>
      <c r="N80" s="22"/>
      <c r="O80" s="23"/>
      <c r="P80" s="22"/>
      <c r="Q80" s="23"/>
      <c r="R80" s="22"/>
      <c r="S80" s="23"/>
      <c r="T80" s="22"/>
      <c r="U80" s="23"/>
      <c r="V80" s="22"/>
      <c r="W80" s="23"/>
      <c r="X80" s="22"/>
      <c r="Y80" s="23"/>
      <c r="Z80" s="22"/>
      <c r="AA80" s="23"/>
      <c r="AB80" s="22"/>
      <c r="AC80" s="23"/>
      <c r="AD80" s="22"/>
      <c r="AE80" s="23"/>
      <c r="AF80" s="22"/>
    </row>
    <row r="81" spans="1:34">
      <c r="A81" s="80"/>
      <c r="B81" s="81" t="s">
        <v>47</v>
      </c>
      <c r="C81" s="82" t="s">
        <v>9</v>
      </c>
      <c r="D81" s="83">
        <f>-D53</f>
        <v>0</v>
      </c>
      <c r="E81" s="84">
        <f>E50</f>
        <v>1955</v>
      </c>
      <c r="F81" s="85">
        <f>E81*$D81</f>
        <v>0</v>
      </c>
      <c r="G81" s="23"/>
      <c r="H81" s="50"/>
      <c r="I81" s="23"/>
      <c r="J81" s="22"/>
      <c r="K81" s="23"/>
      <c r="L81" s="22"/>
      <c r="M81" s="23"/>
      <c r="N81" s="22"/>
      <c r="O81" s="23"/>
      <c r="P81" s="22"/>
      <c r="Q81" s="23"/>
      <c r="R81" s="22"/>
      <c r="S81" s="23"/>
      <c r="T81" s="22"/>
      <c r="U81" s="23"/>
      <c r="V81" s="22"/>
      <c r="W81" s="23"/>
      <c r="X81" s="22"/>
      <c r="Y81" s="23"/>
      <c r="Z81" s="22"/>
      <c r="AA81" s="23"/>
      <c r="AF81" s="8"/>
      <c r="AG81" s="8"/>
      <c r="AH81" s="8"/>
    </row>
    <row r="82" spans="1:34">
      <c r="A82" s="74" t="s">
        <v>87</v>
      </c>
      <c r="B82" s="78" t="s">
        <v>45</v>
      </c>
      <c r="C82" s="76" t="s">
        <v>9</v>
      </c>
      <c r="D82" s="11"/>
      <c r="E82" s="18">
        <f>E81</f>
        <v>1955</v>
      </c>
      <c r="F82" s="86">
        <f t="shared" ref="F82" si="9">D82*E82</f>
        <v>0</v>
      </c>
      <c r="G82" s="23"/>
      <c r="H82" s="50"/>
      <c r="I82" s="23"/>
      <c r="J82" s="22"/>
      <c r="K82" s="23"/>
      <c r="L82" s="22"/>
      <c r="M82" s="23"/>
      <c r="N82" s="22"/>
      <c r="O82" s="23"/>
      <c r="P82" s="22"/>
      <c r="Q82" s="23"/>
      <c r="R82" s="22"/>
      <c r="S82" s="23"/>
      <c r="T82" s="22"/>
      <c r="U82" s="23"/>
      <c r="V82" s="22"/>
      <c r="W82" s="23"/>
      <c r="X82" s="22"/>
      <c r="Y82" s="23"/>
      <c r="Z82" s="22"/>
      <c r="AA82" s="23"/>
      <c r="AF82" s="8"/>
      <c r="AG82" s="8"/>
      <c r="AH82" s="8"/>
    </row>
    <row r="83" spans="1:34">
      <c r="A83" s="24"/>
      <c r="B83" s="2"/>
      <c r="C83" s="3"/>
      <c r="D83" s="11"/>
      <c r="E83" s="18"/>
      <c r="F83" s="10"/>
      <c r="G83" s="23"/>
      <c r="H83" s="50"/>
      <c r="I83" s="23"/>
      <c r="J83" s="22"/>
      <c r="K83" s="23"/>
      <c r="L83" s="22"/>
      <c r="M83" s="23"/>
      <c r="N83" s="22"/>
      <c r="O83" s="23"/>
      <c r="P83" s="22"/>
      <c r="Q83" s="23"/>
      <c r="R83" s="22"/>
      <c r="S83" s="23"/>
      <c r="T83" s="22"/>
      <c r="U83" s="23"/>
      <c r="V83" s="22"/>
      <c r="W83" s="23"/>
      <c r="X83" s="22"/>
      <c r="Y83" s="23"/>
      <c r="Z83" s="22"/>
      <c r="AA83" s="23"/>
    </row>
    <row r="84" spans="1:34" ht="14.5" thickBot="1">
      <c r="A84" s="26"/>
      <c r="B84" s="65" t="s">
        <v>23</v>
      </c>
      <c r="C84" s="66"/>
      <c r="D84" s="67"/>
      <c r="E84" s="68"/>
      <c r="F84" s="69">
        <f>SUM(F81:F83)</f>
        <v>0</v>
      </c>
      <c r="G84" s="23"/>
      <c r="H84" s="22"/>
      <c r="I84" s="23"/>
      <c r="J84" s="22"/>
      <c r="K84" s="23"/>
      <c r="L84" s="22"/>
      <c r="M84" s="23"/>
      <c r="N84" s="22"/>
      <c r="O84" s="23"/>
      <c r="P84" s="22"/>
      <c r="Q84" s="23"/>
      <c r="R84" s="22"/>
      <c r="S84" s="23"/>
      <c r="T84" s="22"/>
      <c r="U84" s="23"/>
      <c r="V84" s="22"/>
      <c r="W84" s="23"/>
      <c r="X84" s="22"/>
      <c r="Y84" s="23"/>
      <c r="Z84" s="22"/>
      <c r="AA84" s="23"/>
      <c r="AF84" s="8"/>
      <c r="AG84" s="8"/>
      <c r="AH84" s="8"/>
    </row>
    <row r="89" spans="1:34" ht="15.75" customHeight="1"/>
    <row r="97" ht="15.75" customHeight="1"/>
  </sheetData>
  <mergeCells count="10">
    <mergeCell ref="A2:F2"/>
    <mergeCell ref="A12:F12"/>
    <mergeCell ref="A10:F10"/>
    <mergeCell ref="A9:F9"/>
    <mergeCell ref="A8:F8"/>
    <mergeCell ref="A76:D76"/>
    <mergeCell ref="E76:F76"/>
    <mergeCell ref="A5:C5"/>
    <mergeCell ref="A6:F6"/>
    <mergeCell ref="A4:F4"/>
  </mergeCells>
  <pageMargins left="0.7" right="0.7" top="0.75" bottom="0.75" header="0.3" footer="0.3"/>
  <pageSetup paperSize="9" scale="2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09- Voirie</vt:lpstr>
      <vt:lpstr>'LOT 09- Voirie'!Zone_d_impression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Usr</dc:creator>
  <cp:lastModifiedBy>PASCALE THOUMAZOU</cp:lastModifiedBy>
  <cp:lastPrinted>2026-01-13T15:54:02Z</cp:lastPrinted>
  <dcterms:created xsi:type="dcterms:W3CDTF">2011-05-25T11:36:47Z</dcterms:created>
  <dcterms:modified xsi:type="dcterms:W3CDTF">2026-07-21T06:55:51Z</dcterms:modified>
</cp:coreProperties>
</file>